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VanWert\VanWert\VAN-VWE-1803RotarySoccerParkTrail\EngineersEstimate\General Summary and EQ\"/>
    </mc:Choice>
  </mc:AlternateContent>
  <xr:revisionPtr revIDLastSave="0" documentId="13_ncr:1_{F85514FC-4882-42C1-A513-16FCFCA1BF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2" i="1" l="1"/>
  <c r="V42" i="1"/>
  <c r="V41" i="1"/>
  <c r="AC42" i="1"/>
  <c r="U42" i="1"/>
  <c r="U41" i="1"/>
  <c r="S41" i="1"/>
  <c r="S42" i="1"/>
  <c r="O43" i="1"/>
  <c r="T43" i="1"/>
  <c r="Y43" i="1"/>
  <c r="P44" i="1"/>
  <c r="R44" i="1"/>
  <c r="W44" i="1"/>
  <c r="T42" i="1"/>
  <c r="O42" i="1"/>
  <c r="T41" i="1"/>
  <c r="O41" i="1"/>
  <c r="V40" i="1"/>
  <c r="U40" i="1"/>
  <c r="S40" i="1"/>
  <c r="R40" i="1"/>
  <c r="O40" i="1"/>
  <c r="V39" i="1"/>
  <c r="U39" i="1"/>
  <c r="S39" i="1"/>
  <c r="P39" i="1"/>
  <c r="X36" i="1"/>
  <c r="T32" i="1"/>
  <c r="T31" i="1"/>
  <c r="O34" i="1"/>
  <c r="T34" i="1"/>
  <c r="Y34" i="1"/>
  <c r="Y35" i="1"/>
  <c r="T35" i="1"/>
  <c r="T36" i="1"/>
  <c r="O35" i="1"/>
  <c r="O36" i="1"/>
  <c r="T33" i="1"/>
  <c r="O33" i="1"/>
  <c r="O32" i="1"/>
  <c r="Y31" i="1"/>
  <c r="O31" i="1"/>
  <c r="M55" i="1"/>
  <c r="M54" i="1"/>
  <c r="M53" i="1"/>
  <c r="M52" i="1"/>
  <c r="M51" i="1"/>
  <c r="M50" i="1"/>
  <c r="M49" i="1"/>
  <c r="M48" i="1"/>
  <c r="M47" i="1"/>
  <c r="M46" i="1"/>
  <c r="V38" i="1"/>
  <c r="U38" i="1"/>
  <c r="T38" i="1"/>
  <c r="S38" i="1"/>
  <c r="R38" i="1"/>
  <c r="O38" i="1"/>
  <c r="AC37" i="1"/>
  <c r="V37" i="1"/>
  <c r="U37" i="1"/>
  <c r="T37" i="1"/>
  <c r="S37" i="1"/>
  <c r="O37" i="1"/>
  <c r="AB29" i="1"/>
  <c r="AB28" i="1"/>
  <c r="AB27" i="1"/>
  <c r="AB26" i="1"/>
  <c r="X32" i="1" l="1"/>
  <c r="AB25" i="1"/>
  <c r="AB11" i="1"/>
  <c r="AC11" i="1"/>
  <c r="AD11" i="1"/>
  <c r="AE11" i="1"/>
  <c r="AA10" i="1"/>
  <c r="AB10" i="1"/>
  <c r="AC10" i="1"/>
  <c r="AD10" i="1"/>
  <c r="AE10" i="1"/>
  <c r="AA11" i="1"/>
  <c r="AA23" i="1"/>
  <c r="AB23" i="1"/>
  <c r="AC23" i="1"/>
  <c r="AD23" i="1"/>
  <c r="AE23" i="1"/>
  <c r="M89" i="1" l="1"/>
  <c r="R10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N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E163" i="1" s="1"/>
  <c r="AD102" i="1"/>
  <c r="AD163" i="1" s="1"/>
  <c r="AC102" i="1"/>
  <c r="AC163" i="1" s="1"/>
  <c r="AB102" i="1"/>
  <c r="AB163" i="1" s="1"/>
  <c r="AA102" i="1"/>
  <c r="AA163" i="1" s="1"/>
  <c r="Z102" i="1"/>
  <c r="Z163" i="1" s="1"/>
  <c r="Y102" i="1"/>
  <c r="Y163" i="1" s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M102" i="1"/>
  <c r="M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23" i="1" l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84" i="1"/>
  <c r="AB84" i="1"/>
  <c r="AC84" i="1"/>
  <c r="AD84" i="1"/>
  <c r="AE84" i="1"/>
  <c r="M10" i="1"/>
  <c r="N10" i="1"/>
  <c r="O10" i="1"/>
  <c r="P10" i="1"/>
  <c r="Q10" i="1"/>
  <c r="S10" i="1"/>
  <c r="T10" i="1"/>
  <c r="U10" i="1"/>
  <c r="V10" i="1"/>
  <c r="W10" i="1"/>
  <c r="X10" i="1"/>
  <c r="Y10" i="1"/>
  <c r="Z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<sst xmlns="http://schemas.openxmlformats.org/spreadsheetml/2006/main" count="210" uniqueCount="135">
  <si>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</si>
  <si>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</si>
  <si>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</si>
  <si>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</si>
  <si>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</si>
  <si>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</si>
  <si>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</si>
  <si>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</si>
  <si>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</si>
  <si>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</si>
  <si>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</si>
  <si>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</si>
  <si>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</si>
  <si>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</si>
  <si>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</si>
  <si>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</si>
  <si>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</si>
  <si>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</si>
  <si>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</si>
  <si>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</si>
  <si>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</si>
  <si>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</si>
  <si>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</si>
  <si>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202E30000</t>
  </si>
  <si>
    <t>204E10000</t>
  </si>
  <si>
    <t>209E61000</t>
  </si>
  <si>
    <t>304E20001</t>
  </si>
  <si>
    <t>411E10000</t>
  </si>
  <si>
    <t>441E50000</t>
  </si>
  <si>
    <t>441E50300</t>
  </si>
  <si>
    <t>608E10001</t>
  </si>
  <si>
    <t>642E00600</t>
  </si>
  <si>
    <t>670E00500</t>
  </si>
  <si>
    <t>690E98700</t>
  </si>
  <si>
    <t>AGGREGATE BASE REMOVED</t>
  </si>
  <si>
    <t>EC1</t>
  </si>
  <si>
    <t>EC2</t>
  </si>
  <si>
    <t>EC3</t>
  </si>
  <si>
    <t>EC4</t>
  </si>
  <si>
    <t>EC5</t>
  </si>
  <si>
    <t>P1</t>
  </si>
  <si>
    <t>P2</t>
  </si>
  <si>
    <t>P3</t>
  </si>
  <si>
    <t>P4</t>
  </si>
  <si>
    <t>P5</t>
  </si>
  <si>
    <t>P6</t>
  </si>
  <si>
    <t>P7</t>
  </si>
  <si>
    <t>P8</t>
  </si>
  <si>
    <t>R1</t>
  </si>
  <si>
    <t>R2</t>
  </si>
  <si>
    <t>R3</t>
  </si>
  <si>
    <t>R4</t>
  </si>
  <si>
    <t>R5</t>
  </si>
  <si>
    <t>R6</t>
  </si>
  <si>
    <t>R7</t>
  </si>
  <si>
    <t>R8</t>
  </si>
  <si>
    <t>XW1</t>
  </si>
  <si>
    <t>8+54.30</t>
  </si>
  <si>
    <t>10+86.24</t>
  </si>
  <si>
    <t>LT</t>
  </si>
  <si>
    <t>10+31.51</t>
  </si>
  <si>
    <t>RT</t>
  </si>
  <si>
    <t>15+00.27</t>
  </si>
  <si>
    <t>20+19.62</t>
  </si>
  <si>
    <t>20+23.02</t>
  </si>
  <si>
    <t>21+33.12</t>
  </si>
  <si>
    <t>21+36.49</t>
  </si>
  <si>
    <t>23+17.12</t>
  </si>
  <si>
    <t>71+89.27</t>
  </si>
  <si>
    <t>11+61.71</t>
  </si>
  <si>
    <t>11+67.66</t>
  </si>
  <si>
    <t>LT/RT</t>
  </si>
  <si>
    <t>23+53.25</t>
  </si>
  <si>
    <t>23+53.29</t>
  </si>
  <si>
    <t>70+90.00</t>
  </si>
  <si>
    <t>74+07.64</t>
  </si>
  <si>
    <t>77+44.03</t>
  </si>
  <si>
    <t>74+72.97</t>
  </si>
  <si>
    <t>23+17.13</t>
  </si>
  <si>
    <t>23+38.58</t>
  </si>
  <si>
    <t>11+35.42</t>
  </si>
  <si>
    <t>11+41.53</t>
  </si>
  <si>
    <t>11+52.95</t>
  </si>
  <si>
    <t>11+58.35</t>
  </si>
  <si>
    <t>14+84.29</t>
  </si>
  <si>
    <t>15+88.37</t>
  </si>
  <si>
    <t>17+50.37</t>
  </si>
  <si>
    <t>17+58.10</t>
  </si>
  <si>
    <t>19+60.30</t>
  </si>
  <si>
    <t>20+96.58</t>
  </si>
  <si>
    <t>21+31.30</t>
  </si>
  <si>
    <t>21+38.12</t>
  </si>
  <si>
    <t>22+46.52</t>
  </si>
  <si>
    <t>22+82.78</t>
  </si>
  <si>
    <t>10</t>
  </si>
  <si>
    <t>11-12</t>
  </si>
  <si>
    <t>12</t>
  </si>
  <si>
    <t>12-13</t>
  </si>
  <si>
    <t>17-19</t>
  </si>
  <si>
    <t>10-13</t>
  </si>
  <si>
    <t>13-17</t>
  </si>
  <si>
    <t>B1</t>
  </si>
  <si>
    <t>B2</t>
  </si>
  <si>
    <t>452E10011</t>
  </si>
  <si>
    <t>608E52001</t>
  </si>
  <si>
    <t>407E20000</t>
  </si>
  <si>
    <t>690E50560</t>
  </si>
  <si>
    <t>690E50600</t>
  </si>
  <si>
    <t>D1</t>
  </si>
  <si>
    <t>611E99654</t>
  </si>
  <si>
    <t>14+69.00</t>
  </si>
  <si>
    <t>8+54.39</t>
  </si>
  <si>
    <t>23+17.33</t>
  </si>
  <si>
    <t>46+42.13</t>
  </si>
  <si>
    <t>46+38.88</t>
  </si>
  <si>
    <t>P9</t>
  </si>
  <si>
    <t>71+99.27</t>
  </si>
  <si>
    <t>72+09.27</t>
  </si>
  <si>
    <t>R9</t>
  </si>
  <si>
    <t>R10</t>
  </si>
  <si>
    <t>23+38.59</t>
  </si>
  <si>
    <t>71+89.15</t>
  </si>
  <si>
    <t>71+97.27</t>
  </si>
  <si>
    <t>8+68.92</t>
  </si>
  <si>
    <t>13</t>
  </si>
  <si>
    <t>23+09.13</t>
  </si>
  <si>
    <t>23+49.36</t>
  </si>
  <si>
    <t>P10</t>
  </si>
  <si>
    <t>P11</t>
  </si>
  <si>
    <t>P12</t>
  </si>
  <si>
    <t>P13</t>
  </si>
  <si>
    <t>71+97.64</t>
  </si>
  <si>
    <t>71+89.01</t>
  </si>
  <si>
    <t>71+99.01</t>
  </si>
  <si>
    <t>P14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</si>
</sst>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37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41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70" zoomScaleNormal="70" workbookViewId="0">
      <selection activeCell="AB35" sqref="AB3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95">
        <f>AG7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>
        <v>7</v>
      </c>
      <c r="D8" s="96" t="s">
        <v>9</v>
      </c>
      <c r="E8" s="96"/>
      <c r="F8" s="96"/>
      <c r="G8" s="96"/>
      <c r="H8" s="96"/>
      <c r="I8" s="96"/>
      <c r="J8" s="96"/>
      <c r="K8" s="31"/>
      <c r="L8" s="31"/>
      <c r="M8" s="31" t="s">
        <v>23</v>
      </c>
      <c r="N8" s="31"/>
      <c r="O8" s="31" t="s">
        <v>24</v>
      </c>
      <c r="P8" s="31" t="s">
        <v>25</v>
      </c>
      <c r="Q8" s="31"/>
      <c r="R8" s="31" t="s">
        <v>26</v>
      </c>
      <c r="S8" s="31" t="s">
        <v>105</v>
      </c>
      <c r="T8" s="31" t="s">
        <v>27</v>
      </c>
      <c r="U8" s="31" t="s">
        <v>28</v>
      </c>
      <c r="V8" s="31" t="s">
        <v>29</v>
      </c>
      <c r="W8" s="31" t="s">
        <v>103</v>
      </c>
      <c r="X8" s="31" t="s">
        <v>30</v>
      </c>
      <c r="Y8" s="31" t="s">
        <v>104</v>
      </c>
      <c r="Z8" s="31" t="s">
        <v>109</v>
      </c>
      <c r="AA8" s="31" t="s">
        <v>31</v>
      </c>
      <c r="AB8" s="31" t="s">
        <v>32</v>
      </c>
      <c r="AC8" s="31" t="s">
        <v>33</v>
      </c>
      <c r="AD8" s="31" t="s">
        <v>106</v>
      </c>
      <c r="AE8" s="31" t="s">
        <v>107</v>
      </c>
    </row>
    <row r="9" spans="1:38" ht="12.75" customHeight="1" thickBot="1" x14ac:dyDescent="0.25">
      <c r="D9" s="91" t="s">
        <v>10</v>
      </c>
      <c r="E9" s="91"/>
      <c r="F9" s="91"/>
      <c r="G9" s="91"/>
      <c r="H9" s="91"/>
      <c r="I9" s="91"/>
      <c r="J9" s="91"/>
      <c r="K9" s="24"/>
      <c r="L9" s="24"/>
      <c r="M9" s="24"/>
      <c r="N9" s="24"/>
      <c r="O9" s="24"/>
      <c r="P9" s="24"/>
      <c r="Q9" s="24"/>
      <c r="R9" s="45"/>
      <c r="S9" s="45"/>
      <c r="T9" s="45"/>
      <c r="U9" s="24"/>
      <c r="V9" s="24"/>
      <c r="W9" s="24"/>
      <c r="X9" s="24"/>
      <c r="Y9" s="24"/>
      <c r="Z9" s="24"/>
      <c r="AA9" s="24"/>
      <c r="AB9" s="24"/>
      <c r="AC9" s="24" t="s">
        <v>34</v>
      </c>
      <c r="AD9" s="24"/>
      <c r="AE9" s="24"/>
    </row>
    <row r="10" spans="1:38" ht="12.75" customHeight="1" x14ac:dyDescent="0.2">
      <c r="B10" s="62" t="s">
        <v>12</v>
      </c>
      <c r="D10" s="74" t="s">
        <v>0</v>
      </c>
      <c r="E10" s="74" t="s">
        <v>1</v>
      </c>
      <c r="F10" s="77" t="s">
        <v>2</v>
      </c>
      <c r="G10" s="78"/>
      <c r="H10" s="78"/>
      <c r="I10" s="78"/>
      <c r="J10" s="78"/>
      <c r="K10" s="74" t="s">
        <v>21</v>
      </c>
      <c r="L10" s="98" t="s">
        <v>22</v>
      </c>
      <c r="M10" s="38" t="str">
        <f t="shared" ref="M10:Z10" si="0">IF(OR(TRIM(M8)=0,TRIM(M8)=""),"",IF(IFERROR(TRIM(INDEX(QryItemNamed,MATCH(TRIM(M8),ITEM,0),2)),"")="Y","SPECIAL",LEFT(IFERROR(TRIM(INDEX(ITEM,MATCH(TRIM(M8),ITEM,0))),""),3)))</f>
        <v>202</v>
      </c>
      <c r="N10" s="9" t="str">
        <f t="shared" si="0"/>
        <v/>
      </c>
      <c r="O10" s="9" t="str">
        <f t="shared" si="0"/>
        <v>204</v>
      </c>
      <c r="P10" s="9" t="str">
        <f t="shared" si="0"/>
        <v>SPECIAL</v>
      </c>
      <c r="Q10" s="9" t="str">
        <f t="shared" si="0"/>
        <v/>
      </c>
      <c r="R10" s="9" t="str">
        <f t="shared" si="0"/>
        <v>304</v>
      </c>
      <c r="S10" s="9" t="str">
        <f t="shared" si="0"/>
        <v>407</v>
      </c>
      <c r="T10" s="9" t="str">
        <f t="shared" si="0"/>
        <v>411</v>
      </c>
      <c r="U10" s="9" t="str">
        <f t="shared" si="0"/>
        <v>441</v>
      </c>
      <c r="V10" s="9" t="str">
        <f t="shared" si="0"/>
        <v>441</v>
      </c>
      <c r="W10" s="9" t="str">
        <f t="shared" si="0"/>
        <v>452</v>
      </c>
      <c r="X10" s="9" t="str">
        <f t="shared" si="0"/>
        <v>608</v>
      </c>
      <c r="Y10" s="9" t="str">
        <f t="shared" si="0"/>
        <v>608</v>
      </c>
      <c r="Z10" s="9" t="str">
        <f t="shared" si="0"/>
        <v>611</v>
      </c>
      <c r="AA10" s="9" t="str">
        <f t="shared" ref="AA10:AE10" si="1">IF(OR(TRIM(AA8)=0,TRIM(AA8)=""),"",IF(IFERROR(TRIM(INDEX(QryItemNamed,MATCH(TRIM(AA8),ITEM,0),2)),"")="Y","SPECIAL",LEFT(IFERROR(TRIM(INDEX(ITEM,MATCH(TRIM(AA8),ITEM,0))),""),3)))</f>
        <v>642</v>
      </c>
      <c r="AB10" s="9" t="str">
        <f t="shared" si="1"/>
        <v>670</v>
      </c>
      <c r="AC10" s="9" t="str">
        <f t="shared" si="1"/>
        <v>690</v>
      </c>
      <c r="AD10" s="9" t="str">
        <f t="shared" si="1"/>
        <v>SPECIAL</v>
      </c>
      <c r="AE10" s="9" t="str">
        <f t="shared" si="1"/>
        <v>SPECIAL</v>
      </c>
    </row>
    <row r="11" spans="1:38" ht="12.75" customHeight="1" x14ac:dyDescent="0.2">
      <c r="B11" s="63"/>
      <c r="D11" s="75"/>
      <c r="E11" s="75"/>
      <c r="F11" s="80"/>
      <c r="G11" s="81"/>
      <c r="H11" s="81"/>
      <c r="I11" s="81"/>
      <c r="J11" s="81"/>
      <c r="K11" s="75"/>
      <c r="L11" s="99"/>
      <c r="M11" s="101" t="str">
        <f t="shared" ref="M11:Z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WALK REMOVED</v>
      </c>
      <c r="N11" s="73" t="str">
        <f t="shared" si="2"/>
        <v/>
      </c>
      <c r="O11" s="73" t="str">
        <f t="shared" si="2"/>
        <v>SUBGRADE COMPACTION</v>
      </c>
      <c r="P11" s="73" t="str">
        <f t="shared" si="2"/>
        <v>SHAPING</v>
      </c>
      <c r="Q11" s="73" t="str">
        <f t="shared" si="2"/>
        <v/>
      </c>
      <c r="R11" s="73" t="str">
        <f t="shared" si="2"/>
        <v>AGGREGATE BASE, AS PER PLAN</v>
      </c>
      <c r="S11" s="73" t="str">
        <f t="shared" si="2"/>
        <v>NON-TRACKING TACK COAT</v>
      </c>
      <c r="T11" s="73" t="str">
        <f t="shared" si="2"/>
        <v>STABILIZED CRUSHED AGGREGATE</v>
      </c>
      <c r="U11" s="73" t="str">
        <f t="shared" si="2"/>
        <v>ASPHALT CONCRETE SURFACE COURSE, TYPE 1, (448), PG64-22</v>
      </c>
      <c r="V11" s="73" t="str">
        <f t="shared" si="2"/>
        <v>ASPHALT CONCRETE INTERMEDIATE COURSE, TYPE 2, (448)</v>
      </c>
      <c r="W11" s="73" t="str">
        <f t="shared" si="2"/>
        <v>6" NON-REINFORCED CONCRETE PAVEMENT, CLASS QC 1P, AS PER PLAN</v>
      </c>
      <c r="X11" s="73" t="str">
        <f t="shared" si="2"/>
        <v>4" CONCRETE WALK, AS PER PLAN</v>
      </c>
      <c r="Y11" s="73" t="str">
        <f t="shared" si="2"/>
        <v>CURB RAMP, AS PER PLAN</v>
      </c>
      <c r="Z11" s="73" t="str">
        <f t="shared" si="2"/>
        <v>MANHOLE ADJUSTED TO GRADE</v>
      </c>
      <c r="AA11" s="73" t="str">
        <f t="shared" ref="AA11" si="3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CROSSWALK LINE, TYPE 1</v>
      </c>
      <c r="AB11" s="73" t="str">
        <f t="shared" ref="AB11:AE11" si="4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SLOPE EROSION PROTECTION</v>
      </c>
      <c r="AC11" s="73" t="str">
        <f t="shared" si="4"/>
        <v>SPECIAL -AGGREGATE BASE REMOVED</v>
      </c>
      <c r="AD11" s="73" t="str">
        <f t="shared" si="4"/>
        <v>BICYCLE RACK</v>
      </c>
      <c r="AE11" s="73" t="str">
        <f t="shared" si="4"/>
        <v>BOLLARD</v>
      </c>
    </row>
    <row r="12" spans="1:38" ht="12.75" customHeight="1" x14ac:dyDescent="0.2">
      <c r="B12" s="63"/>
      <c r="D12" s="75"/>
      <c r="E12" s="75"/>
      <c r="F12" s="80"/>
      <c r="G12" s="81"/>
      <c r="H12" s="81"/>
      <c r="I12" s="81"/>
      <c r="J12" s="81"/>
      <c r="K12" s="75"/>
      <c r="L12" s="99"/>
      <c r="M12" s="101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</row>
    <row r="13" spans="1:38" ht="12.75" customHeight="1" x14ac:dyDescent="0.2">
      <c r="B13" s="63"/>
      <c r="D13" s="75"/>
      <c r="E13" s="75"/>
      <c r="F13" s="80"/>
      <c r="G13" s="81"/>
      <c r="H13" s="81"/>
      <c r="I13" s="81"/>
      <c r="J13" s="81"/>
      <c r="K13" s="75"/>
      <c r="L13" s="99"/>
      <c r="M13" s="101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</row>
    <row r="14" spans="1:38" ht="12.75" customHeight="1" x14ac:dyDescent="0.2">
      <c r="B14" s="63"/>
      <c r="D14" s="75"/>
      <c r="E14" s="75"/>
      <c r="F14" s="80"/>
      <c r="G14" s="81"/>
      <c r="H14" s="81"/>
      <c r="I14" s="81"/>
      <c r="J14" s="81"/>
      <c r="K14" s="75"/>
      <c r="L14" s="99"/>
      <c r="M14" s="101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</row>
    <row r="15" spans="1:38" ht="12.75" customHeight="1" x14ac:dyDescent="0.2">
      <c r="B15" s="63"/>
      <c r="D15" s="75"/>
      <c r="E15" s="75"/>
      <c r="F15" s="80"/>
      <c r="G15" s="81"/>
      <c r="H15" s="81"/>
      <c r="I15" s="81"/>
      <c r="J15" s="81"/>
      <c r="K15" s="75"/>
      <c r="L15" s="99"/>
      <c r="M15" s="101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</row>
    <row r="16" spans="1:38" ht="12.75" customHeight="1" x14ac:dyDescent="0.2">
      <c r="B16" s="63"/>
      <c r="D16" s="75"/>
      <c r="E16" s="75"/>
      <c r="F16" s="80"/>
      <c r="G16" s="81"/>
      <c r="H16" s="81"/>
      <c r="I16" s="81"/>
      <c r="J16" s="81"/>
      <c r="K16" s="75"/>
      <c r="L16" s="99"/>
      <c r="M16" s="101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</row>
    <row r="17" spans="2:31" ht="12.75" customHeight="1" x14ac:dyDescent="0.2">
      <c r="B17" s="63"/>
      <c r="D17" s="75"/>
      <c r="E17" s="75"/>
      <c r="F17" s="80"/>
      <c r="G17" s="81"/>
      <c r="H17" s="81"/>
      <c r="I17" s="81"/>
      <c r="J17" s="81"/>
      <c r="K17" s="75"/>
      <c r="L17" s="99"/>
      <c r="M17" s="101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</row>
    <row r="18" spans="2:31" ht="12.75" customHeight="1" x14ac:dyDescent="0.2">
      <c r="B18" s="63"/>
      <c r="D18" s="75"/>
      <c r="E18" s="75"/>
      <c r="F18" s="80"/>
      <c r="G18" s="81"/>
      <c r="H18" s="81"/>
      <c r="I18" s="81"/>
      <c r="J18" s="81"/>
      <c r="K18" s="75"/>
      <c r="L18" s="99"/>
      <c r="M18" s="101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</row>
    <row r="19" spans="2:31" ht="12.75" customHeight="1" x14ac:dyDescent="0.2">
      <c r="B19" s="63"/>
      <c r="D19" s="75"/>
      <c r="E19" s="75"/>
      <c r="F19" s="80"/>
      <c r="G19" s="81"/>
      <c r="H19" s="81"/>
      <c r="I19" s="81"/>
      <c r="J19" s="81"/>
      <c r="K19" s="75"/>
      <c r="L19" s="99"/>
      <c r="M19" s="101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</row>
    <row r="20" spans="2:31" ht="12.75" customHeight="1" x14ac:dyDescent="0.2">
      <c r="B20" s="63"/>
      <c r="D20" s="75"/>
      <c r="E20" s="75"/>
      <c r="F20" s="80"/>
      <c r="G20" s="81"/>
      <c r="H20" s="81"/>
      <c r="I20" s="81"/>
      <c r="J20" s="81"/>
      <c r="K20" s="75"/>
      <c r="L20" s="99"/>
      <c r="M20" s="101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</row>
    <row r="21" spans="2:31" ht="12.75" customHeight="1" x14ac:dyDescent="0.2">
      <c r="B21" s="63"/>
      <c r="D21" s="75"/>
      <c r="E21" s="75"/>
      <c r="F21" s="80"/>
      <c r="G21" s="81"/>
      <c r="H21" s="81"/>
      <c r="I21" s="81"/>
      <c r="J21" s="81"/>
      <c r="K21" s="75"/>
      <c r="L21" s="99"/>
      <c r="M21" s="101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</row>
    <row r="22" spans="2:31" ht="12.75" customHeight="1" x14ac:dyDescent="0.2">
      <c r="B22" s="63"/>
      <c r="D22" s="75"/>
      <c r="E22" s="75"/>
      <c r="F22" s="80"/>
      <c r="G22" s="81"/>
      <c r="H22" s="81"/>
      <c r="I22" s="81"/>
      <c r="J22" s="81"/>
      <c r="K22" s="75"/>
      <c r="L22" s="99"/>
      <c r="M22" s="101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</row>
    <row r="23" spans="2:31" ht="12.75" customHeight="1" thickBot="1" x14ac:dyDescent="0.25">
      <c r="B23" s="64"/>
      <c r="D23" s="76"/>
      <c r="E23" s="76"/>
      <c r="F23" s="83"/>
      <c r="G23" s="84"/>
      <c r="H23" s="84"/>
      <c r="I23" s="84"/>
      <c r="J23" s="84"/>
      <c r="K23" s="76"/>
      <c r="L23" s="100"/>
      <c r="M23" s="39" t="str">
        <f t="shared" ref="M23:Z23" si="5">IF(OR(TRIM(M8)=0,TRIM(M8)=""),"",IF(IFERROR(TRIM(INDEX(QryItemNamed,MATCH(TRIM(M8),ITEM,0),3)),"")="LS","",IFERROR(TRIM(INDEX(QryItemNamed,MATCH(TRIM(M8),ITEM,0),3)),"")))</f>
        <v>SF</v>
      </c>
      <c r="N23" s="11" t="str">
        <f t="shared" si="5"/>
        <v/>
      </c>
      <c r="O23" s="11" t="str">
        <f t="shared" si="5"/>
        <v>SY</v>
      </c>
      <c r="P23" s="11" t="str">
        <f t="shared" si="5"/>
        <v>SY</v>
      </c>
      <c r="Q23" s="11" t="str">
        <f t="shared" si="5"/>
        <v/>
      </c>
      <c r="R23" s="11" t="str">
        <f t="shared" si="5"/>
        <v>CY</v>
      </c>
      <c r="S23" s="11" t="str">
        <f t="shared" si="5"/>
        <v>GAL</v>
      </c>
      <c r="T23" s="11" t="str">
        <f t="shared" si="5"/>
        <v>CY</v>
      </c>
      <c r="U23" s="11" t="str">
        <f t="shared" si="5"/>
        <v>CY</v>
      </c>
      <c r="V23" s="11" t="str">
        <f t="shared" si="5"/>
        <v>CY</v>
      </c>
      <c r="W23" s="11" t="str">
        <f t="shared" si="5"/>
        <v>SY</v>
      </c>
      <c r="X23" s="11" t="str">
        <f t="shared" si="5"/>
        <v>SF</v>
      </c>
      <c r="Y23" s="11" t="str">
        <f t="shared" si="5"/>
        <v>SF</v>
      </c>
      <c r="Z23" s="11" t="str">
        <f t="shared" si="5"/>
        <v>EACH</v>
      </c>
      <c r="AA23" s="11" t="str">
        <f t="shared" ref="AA23:AE23" si="6">IF(OR(TRIM(AA8)=0,TRIM(AA8)=""),"",IF(IFERROR(TRIM(INDEX(QryItemNamed,MATCH(TRIM(AA8),ITEM,0),3)),"")="LS","",IFERROR(TRIM(INDEX(QryItemNamed,MATCH(TRIM(AA8),ITEM,0),3)),"")))</f>
        <v>FT</v>
      </c>
      <c r="AB23" s="11" t="str">
        <f t="shared" si="6"/>
        <v>SY</v>
      </c>
      <c r="AC23" s="11" t="str">
        <f t="shared" si="6"/>
        <v>CY</v>
      </c>
      <c r="AD23" s="11" t="str">
        <f t="shared" si="6"/>
        <v>EACH</v>
      </c>
      <c r="AE23" s="11" t="str">
        <f t="shared" si="6"/>
        <v>EACH</v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4"/>
      <c r="K24" s="14"/>
      <c r="L24" s="40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35</v>
      </c>
      <c r="E25" s="53" t="s">
        <v>94</v>
      </c>
      <c r="F25" s="102" t="s">
        <v>57</v>
      </c>
      <c r="G25" s="103"/>
      <c r="H25" s="20"/>
      <c r="I25" s="59" t="s">
        <v>58</v>
      </c>
      <c r="J25" s="60"/>
      <c r="K25" s="19" t="s">
        <v>59</v>
      </c>
      <c r="L25" s="51">
        <v>1354.77</v>
      </c>
      <c r="M25" s="19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9">
        <f>L25/9</f>
        <v>150.53</v>
      </c>
      <c r="AC25" s="20"/>
      <c r="AD25" s="20"/>
      <c r="AE25" s="20"/>
    </row>
    <row r="26" spans="2:31" ht="12.75" customHeight="1" x14ac:dyDescent="0.2">
      <c r="B26" s="34">
        <v>1</v>
      </c>
      <c r="D26" s="17" t="s">
        <v>36</v>
      </c>
      <c r="E26" s="53" t="s">
        <v>95</v>
      </c>
      <c r="F26" s="55" t="s">
        <v>62</v>
      </c>
      <c r="G26" s="56"/>
      <c r="H26" s="20"/>
      <c r="I26" s="55" t="s">
        <v>63</v>
      </c>
      <c r="J26" s="56"/>
      <c r="K26" s="57" t="s">
        <v>59</v>
      </c>
      <c r="L26" s="51">
        <v>5151.3500000000004</v>
      </c>
      <c r="M26" s="57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49">
        <f t="shared" ref="AB26:AB29" si="7">L26/9</f>
        <v>572.37222222222226</v>
      </c>
      <c r="AC26" s="20"/>
      <c r="AD26" s="20"/>
      <c r="AE26" s="20"/>
    </row>
    <row r="27" spans="2:31" ht="12.75" customHeight="1" x14ac:dyDescent="0.2">
      <c r="B27" s="34">
        <v>1</v>
      </c>
      <c r="D27" s="17" t="s">
        <v>37</v>
      </c>
      <c r="E27" s="53" t="s">
        <v>96</v>
      </c>
      <c r="F27" s="59" t="s">
        <v>64</v>
      </c>
      <c r="G27" s="60"/>
      <c r="H27" s="20"/>
      <c r="I27" s="59" t="s">
        <v>65</v>
      </c>
      <c r="J27" s="60"/>
      <c r="K27" s="57" t="s">
        <v>59</v>
      </c>
      <c r="L27" s="51">
        <v>963.11</v>
      </c>
      <c r="M27" s="57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49">
        <f t="shared" si="7"/>
        <v>107.01222222222222</v>
      </c>
      <c r="AC27" s="20"/>
      <c r="AD27" s="20"/>
      <c r="AE27" s="20"/>
    </row>
    <row r="28" spans="2:31" ht="12.75" customHeight="1" x14ac:dyDescent="0.2">
      <c r="B28" s="34">
        <v>1</v>
      </c>
      <c r="D28" s="17" t="s">
        <v>38</v>
      </c>
      <c r="E28" s="53" t="s">
        <v>97</v>
      </c>
      <c r="F28" s="59" t="s">
        <v>66</v>
      </c>
      <c r="G28" s="60"/>
      <c r="H28" s="20"/>
      <c r="I28" s="59" t="s">
        <v>67</v>
      </c>
      <c r="J28" s="60"/>
      <c r="K28" s="57" t="s">
        <v>59</v>
      </c>
      <c r="L28" s="51">
        <v>1800.98</v>
      </c>
      <c r="M28" s="57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49">
        <f t="shared" si="7"/>
        <v>200.10888888888888</v>
      </c>
      <c r="AC28" s="20"/>
      <c r="AD28" s="20"/>
      <c r="AE28" s="20"/>
    </row>
    <row r="29" spans="2:31" ht="12.75" customHeight="1" x14ac:dyDescent="0.2">
      <c r="B29" s="34">
        <v>1</v>
      </c>
      <c r="D29" s="17" t="s">
        <v>39</v>
      </c>
      <c r="E29" s="17">
        <v>18</v>
      </c>
      <c r="F29" s="59" t="s">
        <v>116</v>
      </c>
      <c r="G29" s="60"/>
      <c r="H29" s="20"/>
      <c r="I29" s="59" t="s">
        <v>117</v>
      </c>
      <c r="J29" s="60"/>
      <c r="K29" s="57" t="s">
        <v>59</v>
      </c>
      <c r="L29" s="51">
        <v>437.03</v>
      </c>
      <c r="M29" s="57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49">
        <f t="shared" si="7"/>
        <v>48.558888888888887</v>
      </c>
      <c r="AC29" s="20"/>
      <c r="AD29" s="20"/>
      <c r="AE29" s="20"/>
    </row>
    <row r="30" spans="2:31" ht="12.75" customHeight="1" x14ac:dyDescent="0.2">
      <c r="B30" s="34"/>
      <c r="D30" s="17"/>
      <c r="E30" s="17"/>
      <c r="F30" s="59"/>
      <c r="G30" s="60"/>
      <c r="H30" s="20"/>
      <c r="I30" s="59"/>
      <c r="J30" s="60"/>
      <c r="K30" s="58"/>
      <c r="L30" s="41"/>
      <c r="M30" s="58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40</v>
      </c>
      <c r="E31" s="53" t="s">
        <v>99</v>
      </c>
      <c r="F31" s="59" t="s">
        <v>111</v>
      </c>
      <c r="G31" s="60"/>
      <c r="H31" s="20"/>
      <c r="I31" s="59" t="s">
        <v>123</v>
      </c>
      <c r="J31" s="60"/>
      <c r="K31" s="58" t="s">
        <v>71</v>
      </c>
      <c r="L31" s="51">
        <v>134</v>
      </c>
      <c r="M31" s="58"/>
      <c r="N31" s="20"/>
      <c r="O31" s="49">
        <f>L31/9</f>
        <v>14.888888888888889</v>
      </c>
      <c r="P31" s="20"/>
      <c r="Q31" s="20"/>
      <c r="R31" s="20"/>
      <c r="S31" s="20"/>
      <c r="T31" s="50">
        <f>(L31*(3/12))/27</f>
        <v>1.2407407407407407</v>
      </c>
      <c r="U31" s="20"/>
      <c r="V31" s="20"/>
      <c r="W31" s="20"/>
      <c r="X31" s="49"/>
      <c r="Y31" s="49">
        <f>L31</f>
        <v>134</v>
      </c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 t="s">
        <v>41</v>
      </c>
      <c r="E32" s="53" t="s">
        <v>99</v>
      </c>
      <c r="F32" s="59" t="s">
        <v>123</v>
      </c>
      <c r="G32" s="60"/>
      <c r="H32" s="20"/>
      <c r="I32" s="59" t="s">
        <v>125</v>
      </c>
      <c r="J32" s="60"/>
      <c r="K32" s="58" t="s">
        <v>71</v>
      </c>
      <c r="L32" s="51">
        <v>10563.16</v>
      </c>
      <c r="M32" s="58"/>
      <c r="N32" s="20"/>
      <c r="O32" s="49">
        <f>L32/9</f>
        <v>1173.6844444444444</v>
      </c>
      <c r="P32" s="20"/>
      <c r="Q32" s="20"/>
      <c r="R32" s="20"/>
      <c r="S32" s="20"/>
      <c r="T32" s="50">
        <f>(L32*(3/12))/27</f>
        <v>97.807037037037034</v>
      </c>
      <c r="U32" s="20"/>
      <c r="V32" s="20"/>
      <c r="W32" s="20"/>
      <c r="X32" s="49">
        <f>L32-134-81.2</f>
        <v>10347.959999999999</v>
      </c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42</v>
      </c>
      <c r="E33" s="17">
        <v>10</v>
      </c>
      <c r="F33" s="59" t="s">
        <v>69</v>
      </c>
      <c r="G33" s="60"/>
      <c r="H33" s="20"/>
      <c r="I33" s="59" t="s">
        <v>70</v>
      </c>
      <c r="J33" s="60"/>
      <c r="K33" s="58" t="s">
        <v>59</v>
      </c>
      <c r="L33" s="51">
        <v>60</v>
      </c>
      <c r="M33" s="58"/>
      <c r="N33" s="20"/>
      <c r="O33" s="49">
        <f t="shared" ref="O33:O36" si="8">L33/9</f>
        <v>6.666666666666667</v>
      </c>
      <c r="P33" s="20"/>
      <c r="Q33" s="20"/>
      <c r="R33" s="20"/>
      <c r="S33" s="20"/>
      <c r="T33" s="50">
        <f>(L33*(3/12))/27</f>
        <v>0.55555555555555558</v>
      </c>
      <c r="U33" s="20"/>
      <c r="V33" s="20"/>
      <c r="W33" s="20"/>
      <c r="X33" s="49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 t="s">
        <v>43</v>
      </c>
      <c r="E34" s="53" t="s">
        <v>124</v>
      </c>
      <c r="F34" s="59" t="s">
        <v>125</v>
      </c>
      <c r="G34" s="60"/>
      <c r="H34" s="20"/>
      <c r="I34" s="59" t="s">
        <v>112</v>
      </c>
      <c r="J34" s="60"/>
      <c r="K34" s="58" t="s">
        <v>71</v>
      </c>
      <c r="L34" s="51">
        <v>81.22</v>
      </c>
      <c r="M34" s="58"/>
      <c r="N34" s="20"/>
      <c r="O34" s="49">
        <f>L34/9</f>
        <v>9.0244444444444447</v>
      </c>
      <c r="P34" s="20"/>
      <c r="Q34" s="20"/>
      <c r="R34" s="20"/>
      <c r="S34" s="49"/>
      <c r="T34" s="50">
        <f>(L34*(3/12))/27</f>
        <v>0.75203703703703706</v>
      </c>
      <c r="U34" s="50"/>
      <c r="V34" s="50"/>
      <c r="W34" s="20"/>
      <c r="X34" s="20"/>
      <c r="Y34" s="49">
        <f>(L34)</f>
        <v>81.22</v>
      </c>
      <c r="Z34" s="20"/>
      <c r="AA34" s="20"/>
      <c r="AB34" s="20"/>
      <c r="AC34" s="50"/>
      <c r="AD34" s="20"/>
      <c r="AE34" s="20"/>
    </row>
    <row r="35" spans="2:31" ht="12.75" customHeight="1" x14ac:dyDescent="0.2">
      <c r="B35" s="34">
        <v>1</v>
      </c>
      <c r="D35" s="17" t="s">
        <v>44</v>
      </c>
      <c r="E35" s="17">
        <v>13</v>
      </c>
      <c r="F35" s="59" t="s">
        <v>120</v>
      </c>
      <c r="G35" s="60"/>
      <c r="H35" s="20"/>
      <c r="I35" s="59" t="s">
        <v>72</v>
      </c>
      <c r="J35" s="60"/>
      <c r="K35" s="58" t="s">
        <v>71</v>
      </c>
      <c r="L35" s="51">
        <v>146.54</v>
      </c>
      <c r="M35" s="58"/>
      <c r="N35" s="20"/>
      <c r="O35" s="49">
        <f t="shared" ref="O35" si="9">L35/9</f>
        <v>16.28222222222222</v>
      </c>
      <c r="P35" s="20"/>
      <c r="Q35" s="20"/>
      <c r="R35" s="50"/>
      <c r="S35" s="49"/>
      <c r="T35" s="50">
        <f>(L35*(3/12))/27</f>
        <v>1.3568518518518518</v>
      </c>
      <c r="U35" s="50"/>
      <c r="V35" s="50"/>
      <c r="W35" s="20"/>
      <c r="X35" s="49"/>
      <c r="Y35" s="49">
        <f>(L35)</f>
        <v>146.54</v>
      </c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1</v>
      </c>
      <c r="D36" s="17" t="s">
        <v>45</v>
      </c>
      <c r="E36" s="17">
        <v>13</v>
      </c>
      <c r="F36" s="59" t="s">
        <v>126</v>
      </c>
      <c r="G36" s="60"/>
      <c r="H36" s="20"/>
      <c r="I36" s="59" t="s">
        <v>73</v>
      </c>
      <c r="J36" s="60"/>
      <c r="K36" s="58" t="s">
        <v>61</v>
      </c>
      <c r="L36" s="51">
        <v>14.08</v>
      </c>
      <c r="M36" s="58"/>
      <c r="N36" s="20"/>
      <c r="O36" s="49">
        <f t="shared" si="8"/>
        <v>1.5644444444444445</v>
      </c>
      <c r="P36" s="20"/>
      <c r="Q36" s="20"/>
      <c r="R36" s="50"/>
      <c r="S36" s="49"/>
      <c r="T36" s="50">
        <f>(L36*(3/12))/27</f>
        <v>0.13037037037037036</v>
      </c>
      <c r="U36" s="50"/>
      <c r="V36" s="50"/>
      <c r="W36" s="20"/>
      <c r="X36" s="49">
        <f>(L36)</f>
        <v>14.08</v>
      </c>
      <c r="Y36" s="49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1</v>
      </c>
      <c r="D37" s="17" t="s">
        <v>46</v>
      </c>
      <c r="E37" s="53" t="s">
        <v>100</v>
      </c>
      <c r="F37" s="59" t="s">
        <v>72</v>
      </c>
      <c r="G37" s="60"/>
      <c r="H37" s="20"/>
      <c r="I37" s="59" t="s">
        <v>113</v>
      </c>
      <c r="J37" s="60"/>
      <c r="K37" s="57" t="s">
        <v>71</v>
      </c>
      <c r="L37" s="51">
        <v>18746.009999999998</v>
      </c>
      <c r="M37" s="57"/>
      <c r="N37" s="20"/>
      <c r="O37" s="49">
        <f t="shared" ref="O37:O38" si="10">L37/9</f>
        <v>2082.89</v>
      </c>
      <c r="P37" s="20"/>
      <c r="Q37" s="20"/>
      <c r="R37" s="20"/>
      <c r="S37" s="49">
        <f t="shared" ref="S37:S38" si="11">L37/9*0.06</f>
        <v>124.97339999999998</v>
      </c>
      <c r="T37" s="50">
        <f>(L37*(3/12))/27</f>
        <v>173.57416666666666</v>
      </c>
      <c r="U37" s="50">
        <f>(L37*(1.25/12))/27</f>
        <v>72.32256944444444</v>
      </c>
      <c r="V37" s="50">
        <f>(L37*(1.75/12))/27</f>
        <v>101.25159722222223</v>
      </c>
      <c r="W37" s="20"/>
      <c r="X37" s="20"/>
      <c r="Y37" s="20"/>
      <c r="Z37" s="20"/>
      <c r="AA37" s="20"/>
      <c r="AB37" s="20"/>
      <c r="AC37" s="50">
        <f>(L37*(5/12))/27</f>
        <v>289.29027777777776</v>
      </c>
      <c r="AD37" s="20"/>
      <c r="AE37" s="20"/>
    </row>
    <row r="38" spans="2:31" ht="12.75" customHeight="1" x14ac:dyDescent="0.2">
      <c r="B38" s="34">
        <v>1</v>
      </c>
      <c r="D38" s="17" t="s">
        <v>47</v>
      </c>
      <c r="E38" s="53" t="s">
        <v>100</v>
      </c>
      <c r="F38" s="59" t="s">
        <v>73</v>
      </c>
      <c r="G38" s="60"/>
      <c r="H38" s="20"/>
      <c r="I38" s="59" t="s">
        <v>114</v>
      </c>
      <c r="J38" s="60"/>
      <c r="K38" s="57" t="s">
        <v>61</v>
      </c>
      <c r="L38" s="51">
        <v>3853.8780000000002</v>
      </c>
      <c r="M38" s="57"/>
      <c r="N38" s="20"/>
      <c r="O38" s="49">
        <f t="shared" si="10"/>
        <v>428.20866666666666</v>
      </c>
      <c r="P38" s="20"/>
      <c r="Q38" s="20"/>
      <c r="R38" s="50">
        <f>(L38*(6/12))/27</f>
        <v>71.368111111111119</v>
      </c>
      <c r="S38" s="49">
        <f t="shared" si="11"/>
        <v>25.692519999999998</v>
      </c>
      <c r="T38" s="50">
        <f t="shared" ref="T38" si="12">(L38*(3/12))/27</f>
        <v>35.68405555555556</v>
      </c>
      <c r="U38" s="50">
        <f>(L38*(1.25/12))/27</f>
        <v>14.868356481481483</v>
      </c>
      <c r="V38" s="50">
        <f t="shared" ref="V38" si="13">(L38*(1.75/12))/27</f>
        <v>20.815699074074079</v>
      </c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>
        <v>1</v>
      </c>
      <c r="D39" s="17" t="s">
        <v>115</v>
      </c>
      <c r="E39" s="17" t="s">
        <v>98</v>
      </c>
      <c r="F39" s="59" t="s">
        <v>75</v>
      </c>
      <c r="G39" s="60"/>
      <c r="H39" s="20"/>
      <c r="I39" s="59" t="s">
        <v>76</v>
      </c>
      <c r="J39" s="60"/>
      <c r="K39" s="58" t="s">
        <v>59</v>
      </c>
      <c r="L39" s="51">
        <v>30485.82</v>
      </c>
      <c r="M39" s="58"/>
      <c r="N39" s="20"/>
      <c r="O39" s="49"/>
      <c r="P39" s="49">
        <f>L39/9</f>
        <v>3387.3133333333335</v>
      </c>
      <c r="Q39" s="20"/>
      <c r="R39" s="20"/>
      <c r="S39" s="49">
        <f>L39/9*0.06</f>
        <v>203.2388</v>
      </c>
      <c r="T39" s="50"/>
      <c r="U39" s="50">
        <f>(L39*(1.5/12))/27</f>
        <v>141.13805555555555</v>
      </c>
      <c r="V39" s="50">
        <f>(L39*(2.5/12))/27</f>
        <v>235.23009259259263</v>
      </c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>
        <v>1</v>
      </c>
      <c r="D40" s="17" t="s">
        <v>127</v>
      </c>
      <c r="E40" s="17" t="s">
        <v>98</v>
      </c>
      <c r="F40" s="59" t="s">
        <v>74</v>
      </c>
      <c r="G40" s="60"/>
      <c r="H40" s="20"/>
      <c r="I40" s="59">
        <v>7732.72</v>
      </c>
      <c r="J40" s="60"/>
      <c r="K40" s="58" t="s">
        <v>61</v>
      </c>
      <c r="L40" s="51">
        <v>5449.44</v>
      </c>
      <c r="M40" s="58"/>
      <c r="N40" s="20"/>
      <c r="O40" s="49">
        <f>L40/9</f>
        <v>605.49333333333334</v>
      </c>
      <c r="P40" s="20"/>
      <c r="Q40" s="20"/>
      <c r="R40" s="50">
        <f>(L40*(9/12))/27</f>
        <v>151.37333333333333</v>
      </c>
      <c r="S40" s="49">
        <f>L40/9*0.06</f>
        <v>36.329599999999999</v>
      </c>
      <c r="T40" s="50"/>
      <c r="U40" s="50">
        <f>(L40*(1.25/12))/27</f>
        <v>21.024074074074072</v>
      </c>
      <c r="V40" s="50">
        <f>(L40*(1.75/12))/27</f>
        <v>29.433703703703706</v>
      </c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>
        <v>1</v>
      </c>
      <c r="D41" s="17" t="s">
        <v>128</v>
      </c>
      <c r="E41" s="17">
        <v>18</v>
      </c>
      <c r="F41" s="59" t="s">
        <v>68</v>
      </c>
      <c r="G41" s="60"/>
      <c r="H41" s="20"/>
      <c r="I41" s="59" t="s">
        <v>131</v>
      </c>
      <c r="J41" s="60"/>
      <c r="K41" s="58" t="s">
        <v>59</v>
      </c>
      <c r="L41" s="51">
        <v>261.73</v>
      </c>
      <c r="M41" s="58"/>
      <c r="N41" s="20"/>
      <c r="O41" s="49">
        <f>L41/9</f>
        <v>29.081111111111113</v>
      </c>
      <c r="P41" s="20"/>
      <c r="Q41" s="20"/>
      <c r="R41" s="50"/>
      <c r="S41" s="49">
        <f t="shared" ref="S41:S42" si="14">(L41)/9*0.06</f>
        <v>1.7448666666666668</v>
      </c>
      <c r="T41" s="50">
        <f>(L41*(3/12))/27</f>
        <v>2.4234259259259261</v>
      </c>
      <c r="U41" s="50">
        <f>((L41)*(1.25/12))/27</f>
        <v>1.0097608024691358</v>
      </c>
      <c r="V41" s="50">
        <f>(L41*(1.75/12))/27</f>
        <v>1.4136651234567903</v>
      </c>
      <c r="W41" s="20"/>
      <c r="X41" s="20"/>
      <c r="Y41" s="49"/>
      <c r="Z41" s="20"/>
      <c r="AA41" s="20"/>
      <c r="AB41" s="20"/>
      <c r="AC41" s="50"/>
      <c r="AD41" s="47"/>
      <c r="AE41" s="20"/>
    </row>
    <row r="42" spans="2:31" ht="12.75" customHeight="1" x14ac:dyDescent="0.2">
      <c r="B42" s="34"/>
      <c r="D42" s="17" t="s">
        <v>129</v>
      </c>
      <c r="E42" s="17">
        <v>18</v>
      </c>
      <c r="F42" s="59" t="s">
        <v>131</v>
      </c>
      <c r="G42" s="60"/>
      <c r="H42" s="20"/>
      <c r="I42" s="59" t="s">
        <v>116</v>
      </c>
      <c r="J42" s="60"/>
      <c r="K42" s="58" t="s">
        <v>59</v>
      </c>
      <c r="L42" s="51">
        <v>67.900000000000006</v>
      </c>
      <c r="M42" s="58"/>
      <c r="N42" s="20"/>
      <c r="O42" s="49">
        <f>L42/9</f>
        <v>7.5444444444444452</v>
      </c>
      <c r="P42" s="20"/>
      <c r="Q42" s="20"/>
      <c r="R42" s="50">
        <f t="shared" ref="R42:R43" si="15">(L42*(6/12))/27</f>
        <v>1.2574074074074075</v>
      </c>
      <c r="S42" s="49">
        <f t="shared" si="14"/>
        <v>0.45266666666666672</v>
      </c>
      <c r="T42" s="50">
        <f>(L42*(3/12))/27</f>
        <v>0.62870370370370376</v>
      </c>
      <c r="U42" s="50">
        <f>((L42)*(1.25/12))/27</f>
        <v>0.2619598765432099</v>
      </c>
      <c r="V42" s="50">
        <f>(L42*(1.75/12))/27</f>
        <v>0.36674382716049392</v>
      </c>
      <c r="W42" s="20"/>
      <c r="X42" s="20"/>
      <c r="Y42" s="49"/>
      <c r="Z42" s="20"/>
      <c r="AA42" s="20"/>
      <c r="AB42" s="20"/>
      <c r="AC42" s="50">
        <f>(L42*(5/12))/27</f>
        <v>1.0478395061728396</v>
      </c>
      <c r="AD42" s="47"/>
      <c r="AE42" s="47"/>
    </row>
    <row r="43" spans="2:31" ht="12.75" customHeight="1" x14ac:dyDescent="0.2">
      <c r="B43" s="34">
        <v>1</v>
      </c>
      <c r="D43" s="17" t="s">
        <v>130</v>
      </c>
      <c r="E43" s="17">
        <v>18</v>
      </c>
      <c r="F43" s="59" t="s">
        <v>132</v>
      </c>
      <c r="G43" s="60"/>
      <c r="H43" s="20"/>
      <c r="I43" s="59" t="s">
        <v>133</v>
      </c>
      <c r="J43" s="60"/>
      <c r="K43" s="58" t="s">
        <v>59</v>
      </c>
      <c r="L43" s="51">
        <v>110</v>
      </c>
      <c r="M43" s="58"/>
      <c r="N43" s="20"/>
      <c r="O43" s="49">
        <f>L43/9</f>
        <v>12.222222222222221</v>
      </c>
      <c r="P43" s="20"/>
      <c r="Q43" s="20"/>
      <c r="R43" s="50"/>
      <c r="S43" s="49"/>
      <c r="T43" s="50">
        <f>(L43*(3/12))/27</f>
        <v>1.0185185185185186</v>
      </c>
      <c r="U43" s="50"/>
      <c r="V43" s="50"/>
      <c r="W43" s="20"/>
      <c r="X43" s="20"/>
      <c r="Y43" s="49">
        <f>110</f>
        <v>110</v>
      </c>
      <c r="Z43" s="20"/>
      <c r="AA43" s="20"/>
      <c r="AB43" s="20"/>
      <c r="AC43" s="50"/>
      <c r="AD43" s="47"/>
      <c r="AE43" s="47"/>
    </row>
    <row r="44" spans="2:31" ht="12.75" customHeight="1" x14ac:dyDescent="0.2">
      <c r="B44" s="34">
        <v>1</v>
      </c>
      <c r="D44" s="17" t="s">
        <v>134</v>
      </c>
      <c r="E44" s="17">
        <v>18</v>
      </c>
      <c r="F44" s="59" t="s">
        <v>75</v>
      </c>
      <c r="G44" s="60"/>
      <c r="H44" s="20"/>
      <c r="I44" s="59" t="s">
        <v>77</v>
      </c>
      <c r="J44" s="60"/>
      <c r="K44" s="58" t="s">
        <v>59</v>
      </c>
      <c r="L44" s="51">
        <v>567.76</v>
      </c>
      <c r="M44" s="58"/>
      <c r="N44" s="20"/>
      <c r="O44" s="49"/>
      <c r="P44" s="49">
        <f>L44/9</f>
        <v>63.084444444444443</v>
      </c>
      <c r="Q44" s="20"/>
      <c r="R44" s="50">
        <f>(L44*0.5)/27</f>
        <v>10.514074074074074</v>
      </c>
      <c r="S44" s="49"/>
      <c r="T44" s="50"/>
      <c r="U44" s="50"/>
      <c r="V44" s="50"/>
      <c r="W44" s="49">
        <f>L44/9</f>
        <v>63.084444444444443</v>
      </c>
      <c r="X44" s="20"/>
      <c r="Y44" s="20"/>
      <c r="Z44" s="20"/>
      <c r="AA44" s="20"/>
      <c r="AB44" s="20"/>
      <c r="AC44" s="20"/>
      <c r="AD44" s="20"/>
      <c r="AE44" s="20"/>
    </row>
    <row r="45" spans="2:31" s="46" customFormat="1" ht="12.75" customHeight="1" x14ac:dyDescent="0.2">
      <c r="B45" s="34">
        <v>1</v>
      </c>
      <c r="C45" s="5"/>
      <c r="D45" s="17"/>
      <c r="E45" s="17"/>
      <c r="F45" s="59"/>
      <c r="G45" s="60"/>
      <c r="H45" s="20"/>
      <c r="I45" s="59"/>
      <c r="J45" s="60"/>
      <c r="K45" s="58"/>
      <c r="L45" s="51"/>
      <c r="M45" s="52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>
        <v>1</v>
      </c>
      <c r="D46" s="17" t="s">
        <v>48</v>
      </c>
      <c r="E46" s="17">
        <v>10</v>
      </c>
      <c r="F46" s="59" t="s">
        <v>60</v>
      </c>
      <c r="G46" s="60"/>
      <c r="H46" s="20"/>
      <c r="I46" s="59" t="s">
        <v>58</v>
      </c>
      <c r="J46" s="60"/>
      <c r="K46" s="57" t="s">
        <v>71</v>
      </c>
      <c r="L46" s="51">
        <v>214.73</v>
      </c>
      <c r="M46" s="52">
        <f>L46</f>
        <v>214.73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>
        <v>1</v>
      </c>
      <c r="D47" s="17" t="s">
        <v>49</v>
      </c>
      <c r="E47" s="17">
        <v>10</v>
      </c>
      <c r="F47" s="59" t="s">
        <v>80</v>
      </c>
      <c r="G47" s="60"/>
      <c r="H47" s="20"/>
      <c r="I47" s="59" t="s">
        <v>81</v>
      </c>
      <c r="J47" s="60"/>
      <c r="K47" s="57" t="s">
        <v>61</v>
      </c>
      <c r="L47" s="51">
        <v>69.849999999999994</v>
      </c>
      <c r="M47" s="52">
        <f t="shared" ref="M47:M55" si="16">L47</f>
        <v>69.849999999999994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>
        <v>1</v>
      </c>
      <c r="D48" s="17" t="s">
        <v>50</v>
      </c>
      <c r="E48" s="17">
        <v>10</v>
      </c>
      <c r="F48" s="59" t="s">
        <v>82</v>
      </c>
      <c r="G48" s="60"/>
      <c r="H48" s="20"/>
      <c r="I48" s="59" t="s">
        <v>83</v>
      </c>
      <c r="J48" s="60"/>
      <c r="K48" s="57" t="s">
        <v>61</v>
      </c>
      <c r="L48" s="51">
        <v>57.74</v>
      </c>
      <c r="M48" s="52">
        <f t="shared" si="16"/>
        <v>57.74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>
        <v>1</v>
      </c>
      <c r="AE48" s="20"/>
    </row>
    <row r="49" spans="2:31" ht="12.75" customHeight="1" x14ac:dyDescent="0.2">
      <c r="B49" s="34">
        <v>1</v>
      </c>
      <c r="D49" s="17" t="s">
        <v>51</v>
      </c>
      <c r="E49" s="17">
        <v>11</v>
      </c>
      <c r="F49" s="59" t="s">
        <v>84</v>
      </c>
      <c r="G49" s="60"/>
      <c r="H49" s="20"/>
      <c r="I49" s="59" t="s">
        <v>85</v>
      </c>
      <c r="J49" s="60"/>
      <c r="K49" s="57" t="s">
        <v>71</v>
      </c>
      <c r="L49" s="51">
        <v>594.16</v>
      </c>
      <c r="M49" s="52">
        <f t="shared" si="16"/>
        <v>594.16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>
        <v>1</v>
      </c>
      <c r="D50" s="17" t="s">
        <v>52</v>
      </c>
      <c r="E50" s="17">
        <v>12</v>
      </c>
      <c r="F50" s="59" t="s">
        <v>86</v>
      </c>
      <c r="G50" s="60"/>
      <c r="H50" s="20"/>
      <c r="I50" s="59" t="s">
        <v>87</v>
      </c>
      <c r="J50" s="60"/>
      <c r="K50" s="57" t="s">
        <v>61</v>
      </c>
      <c r="L50" s="51">
        <v>50.33</v>
      </c>
      <c r="M50" s="52">
        <f t="shared" si="16"/>
        <v>50.33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>
        <v>1</v>
      </c>
      <c r="D51" s="17" t="s">
        <v>53</v>
      </c>
      <c r="E51" s="17">
        <v>12</v>
      </c>
      <c r="F51" s="59" t="s">
        <v>88</v>
      </c>
      <c r="G51" s="60"/>
      <c r="H51" s="20"/>
      <c r="I51" s="59" t="s">
        <v>89</v>
      </c>
      <c r="J51" s="60"/>
      <c r="K51" s="57" t="s">
        <v>71</v>
      </c>
      <c r="L51" s="51">
        <v>706.1</v>
      </c>
      <c r="M51" s="52">
        <f t="shared" si="16"/>
        <v>706.1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>
        <v>1</v>
      </c>
      <c r="D52" s="17" t="s">
        <v>54</v>
      </c>
      <c r="E52" s="17">
        <v>12</v>
      </c>
      <c r="F52" s="59" t="s">
        <v>90</v>
      </c>
      <c r="G52" s="60"/>
      <c r="H52" s="20"/>
      <c r="I52" s="59" t="s">
        <v>91</v>
      </c>
      <c r="J52" s="60"/>
      <c r="K52" s="57" t="s">
        <v>59</v>
      </c>
      <c r="L52" s="51">
        <v>45.66</v>
      </c>
      <c r="M52" s="52">
        <f t="shared" si="16"/>
        <v>45.66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 t="s">
        <v>55</v>
      </c>
      <c r="E53" s="17">
        <v>13</v>
      </c>
      <c r="F53" s="59" t="s">
        <v>92</v>
      </c>
      <c r="G53" s="60"/>
      <c r="H53" s="20"/>
      <c r="I53" s="59" t="s">
        <v>93</v>
      </c>
      <c r="J53" s="60"/>
      <c r="K53" s="57" t="s">
        <v>61</v>
      </c>
      <c r="L53" s="51">
        <v>200.7</v>
      </c>
      <c r="M53" s="52">
        <f t="shared" si="16"/>
        <v>200.7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>
        <v>1</v>
      </c>
      <c r="D54" s="17" t="s">
        <v>118</v>
      </c>
      <c r="E54" s="17">
        <v>13</v>
      </c>
      <c r="F54" s="59" t="s">
        <v>120</v>
      </c>
      <c r="G54" s="60"/>
      <c r="H54" s="20"/>
      <c r="I54" s="59" t="s">
        <v>72</v>
      </c>
      <c r="J54" s="60"/>
      <c r="K54" s="57" t="s">
        <v>71</v>
      </c>
      <c r="L54" s="41">
        <v>156.30000000000001</v>
      </c>
      <c r="M54" s="57">
        <f t="shared" si="16"/>
        <v>156.30000000000001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 t="s">
        <v>119</v>
      </c>
      <c r="E55" s="17">
        <v>18</v>
      </c>
      <c r="F55" s="59" t="s">
        <v>121</v>
      </c>
      <c r="G55" s="60"/>
      <c r="H55" s="20"/>
      <c r="I55" s="59" t="s">
        <v>122</v>
      </c>
      <c r="J55" s="60"/>
      <c r="K55" s="57" t="s">
        <v>59</v>
      </c>
      <c r="L55" s="51">
        <v>87</v>
      </c>
      <c r="M55" s="52">
        <f t="shared" si="16"/>
        <v>87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>
        <v>1</v>
      </c>
      <c r="D56" s="17"/>
      <c r="E56" s="17"/>
      <c r="F56" s="59"/>
      <c r="G56" s="60"/>
      <c r="H56" s="20"/>
      <c r="I56" s="59"/>
      <c r="J56" s="60"/>
      <c r="K56" s="57"/>
      <c r="L56" s="41"/>
      <c r="M56" s="57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>
        <v>1</v>
      </c>
      <c r="D57" s="17" t="s">
        <v>56</v>
      </c>
      <c r="E57" s="17">
        <v>13</v>
      </c>
      <c r="F57" s="59" t="s">
        <v>78</v>
      </c>
      <c r="G57" s="60"/>
      <c r="H57" s="20"/>
      <c r="I57" s="59" t="s">
        <v>79</v>
      </c>
      <c r="J57" s="60"/>
      <c r="K57" s="57" t="s">
        <v>71</v>
      </c>
      <c r="L57" s="41"/>
      <c r="M57" s="57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>
        <v>42.9</v>
      </c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55"/>
      <c r="G58" s="57"/>
      <c r="H58" s="20"/>
      <c r="I58" s="55"/>
      <c r="J58" s="57"/>
      <c r="K58" s="57"/>
      <c r="L58" s="41"/>
      <c r="M58" s="57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>
        <v>1</v>
      </c>
      <c r="D59" s="17" t="s">
        <v>101</v>
      </c>
      <c r="E59" s="17">
        <v>10</v>
      </c>
      <c r="F59" s="59">
        <v>873</v>
      </c>
      <c r="G59" s="60"/>
      <c r="H59" s="20"/>
      <c r="I59" s="55"/>
      <c r="J59" s="57"/>
      <c r="K59" s="57" t="s">
        <v>59</v>
      </c>
      <c r="L59" s="41"/>
      <c r="M59" s="57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>
        <v>1</v>
      </c>
    </row>
    <row r="60" spans="2:31" ht="12.75" customHeight="1" x14ac:dyDescent="0.2">
      <c r="B60" s="34"/>
      <c r="D60" s="17" t="s">
        <v>102</v>
      </c>
      <c r="E60" s="17">
        <v>13</v>
      </c>
      <c r="F60" s="59">
        <v>2302</v>
      </c>
      <c r="G60" s="60"/>
      <c r="H60" s="20"/>
      <c r="I60" s="55"/>
      <c r="J60" s="57"/>
      <c r="K60" s="57" t="s">
        <v>71</v>
      </c>
      <c r="L60" s="41"/>
      <c r="M60" s="57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>
        <v>1</v>
      </c>
    </row>
    <row r="61" spans="2:31" ht="12.75" customHeight="1" x14ac:dyDescent="0.2">
      <c r="B61" s="34"/>
      <c r="D61" s="17"/>
      <c r="E61" s="17"/>
      <c r="F61" s="55"/>
      <c r="G61" s="57"/>
      <c r="H61" s="20"/>
      <c r="I61" s="55"/>
      <c r="J61" s="57"/>
      <c r="K61" s="57"/>
      <c r="L61" s="41"/>
      <c r="M61" s="57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 t="s">
        <v>108</v>
      </c>
      <c r="E62" s="17">
        <v>11</v>
      </c>
      <c r="F62" s="59" t="s">
        <v>110</v>
      </c>
      <c r="G62" s="61"/>
      <c r="H62" s="61"/>
      <c r="I62" s="61"/>
      <c r="J62" s="60"/>
      <c r="K62" s="57" t="s">
        <v>61</v>
      </c>
      <c r="L62" s="41"/>
      <c r="M62" s="57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>
        <v>1</v>
      </c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59"/>
      <c r="G63" s="60"/>
      <c r="H63" s="20"/>
      <c r="I63" s="59"/>
      <c r="J63" s="60"/>
      <c r="K63" s="19"/>
      <c r="L63" s="41"/>
      <c r="M63" s="19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59"/>
      <c r="G64" s="60"/>
      <c r="H64" s="20"/>
      <c r="I64" s="59"/>
      <c r="J64" s="60"/>
      <c r="K64" s="19"/>
      <c r="L64" s="41"/>
      <c r="M64" s="19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59"/>
      <c r="G65" s="60"/>
      <c r="H65" s="20"/>
      <c r="I65" s="59"/>
      <c r="J65" s="60"/>
      <c r="K65" s="19"/>
      <c r="L65" s="41"/>
      <c r="M65" s="19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59"/>
      <c r="G66" s="60"/>
      <c r="H66" s="20"/>
      <c r="I66" s="59"/>
      <c r="J66" s="60"/>
      <c r="K66" s="19"/>
      <c r="L66" s="41"/>
      <c r="M66" s="19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59"/>
      <c r="G67" s="60"/>
      <c r="H67" s="20"/>
      <c r="I67" s="59"/>
      <c r="J67" s="60"/>
      <c r="K67" s="19"/>
      <c r="L67" s="41"/>
      <c r="M67" s="19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59"/>
      <c r="G68" s="60"/>
      <c r="H68" s="20"/>
      <c r="I68" s="59"/>
      <c r="J68" s="60"/>
      <c r="K68" s="19"/>
      <c r="L68" s="41"/>
      <c r="M68" s="19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59"/>
      <c r="G69" s="60"/>
      <c r="H69" s="20"/>
      <c r="I69" s="59"/>
      <c r="J69" s="60"/>
      <c r="K69" s="19"/>
      <c r="L69" s="41"/>
      <c r="M69" s="19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59"/>
      <c r="G70" s="60"/>
      <c r="H70" s="20"/>
      <c r="I70" s="59"/>
      <c r="J70" s="60"/>
      <c r="K70" s="19"/>
      <c r="L70" s="41"/>
      <c r="M70" s="19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59"/>
      <c r="G71" s="60"/>
      <c r="H71" s="20"/>
      <c r="I71" s="59"/>
      <c r="J71" s="60"/>
      <c r="K71" s="54"/>
      <c r="L71" s="41"/>
      <c r="M71" s="54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59"/>
      <c r="G72" s="60"/>
      <c r="H72" s="20"/>
      <c r="I72" s="59"/>
      <c r="J72" s="60"/>
      <c r="K72" s="19"/>
      <c r="L72" s="41"/>
      <c r="M72" s="19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59"/>
      <c r="G73" s="60"/>
      <c r="H73" s="20"/>
      <c r="I73" s="59"/>
      <c r="J73" s="60"/>
      <c r="K73" s="19"/>
      <c r="L73" s="41"/>
      <c r="M73" s="19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59"/>
      <c r="G74" s="60"/>
      <c r="H74" s="20"/>
      <c r="I74" s="59"/>
      <c r="J74" s="60"/>
      <c r="K74" s="19"/>
      <c r="L74" s="41"/>
      <c r="M74" s="19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59"/>
      <c r="G75" s="60"/>
      <c r="H75" s="20"/>
      <c r="I75" s="59"/>
      <c r="J75" s="60"/>
      <c r="K75" s="19"/>
      <c r="L75" s="41"/>
      <c r="M75" s="19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59"/>
      <c r="G76" s="60"/>
      <c r="H76" s="20"/>
      <c r="I76" s="59"/>
      <c r="J76" s="60"/>
      <c r="K76" s="19"/>
      <c r="L76" s="41"/>
      <c r="M76" s="19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59"/>
      <c r="G77" s="60"/>
      <c r="H77" s="20"/>
      <c r="I77" s="59"/>
      <c r="J77" s="60"/>
      <c r="K77" s="19"/>
      <c r="L77" s="41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59"/>
      <c r="G78" s="60"/>
      <c r="H78" s="20"/>
      <c r="I78" s="59"/>
      <c r="J78" s="60"/>
      <c r="K78" s="19"/>
      <c r="L78" s="41"/>
      <c r="M78" s="19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59"/>
      <c r="G79" s="60"/>
      <c r="H79" s="20"/>
      <c r="I79" s="59"/>
      <c r="J79" s="60"/>
      <c r="K79" s="19"/>
      <c r="L79" s="41"/>
      <c r="M79" s="19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59"/>
      <c r="G80" s="60"/>
      <c r="H80" s="20"/>
      <c r="I80" s="59"/>
      <c r="J80" s="60"/>
      <c r="K80" s="19"/>
      <c r="L80" s="41"/>
      <c r="M80" s="19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59"/>
      <c r="G81" s="60"/>
      <c r="H81" s="20"/>
      <c r="I81" s="59"/>
      <c r="J81" s="60"/>
      <c r="K81" s="19"/>
      <c r="L81" s="41"/>
      <c r="M81" s="19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59"/>
      <c r="G82" s="60"/>
      <c r="H82" s="20"/>
      <c r="I82" s="59"/>
      <c r="J82" s="60"/>
      <c r="K82" s="19"/>
      <c r="L82" s="41"/>
      <c r="M82" s="19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43"/>
      <c r="K83" s="19"/>
      <c r="L83" s="42"/>
      <c r="M83" s="19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88" t="s">
        <v>4</v>
      </c>
      <c r="E84" s="89"/>
      <c r="F84" s="89"/>
      <c r="G84" s="89"/>
      <c r="H84" s="89"/>
      <c r="I84" s="89"/>
      <c r="J84" s="89"/>
      <c r="K84" s="89"/>
      <c r="L84" s="90"/>
      <c r="M84" s="22">
        <f>IF(M8="","",IF(M23="",IF(SUM(COUNTIF(M24:M83,"LS")+COUNTIF(M24:M83,"LUMP"))&gt;0,"LS",""),IF(SUM(M24:M83)&gt;0,ROUNDUP(SUM(M24:M83),0),"")))</f>
        <v>2183</v>
      </c>
      <c r="N84" s="22" t="str">
        <f>IF(N8="","",IF(N23="",IF(SUM(COUNTIF(N24:N83,"LS")+COUNTIF(N24:N83,"LUMP"))&gt;0,"LS",""),IF(SUM(N24:N83)&gt;0,ROUNDUP(SUM(N24:N83),0),"")))</f>
        <v/>
      </c>
      <c r="O84" s="22">
        <f>IF(O8="","",IF(O23="",IF(SUM(COUNTIF(O24:O83,"LS")+COUNTIF(O24:O83,"LUMP"))&gt;0,"LS",""),IF(SUM(O24:O83)&gt;0,ROUNDUP(SUM(O24:O83),0),"")))</f>
        <v>4388</v>
      </c>
      <c r="P84" s="22">
        <f>IF(P8="","",IF(P23="",IF(SUM(COUNTIF(P24:P83,"LS")+COUNTIF(P24:P83,"LUMP"))&gt;0,"LS",""),IF(SUM(P24:P83)&gt;0,ROUNDUP(SUM(P24:P83),0),"")))</f>
        <v>3451</v>
      </c>
      <c r="Q84" s="22" t="str">
        <f>IF(Q8="","",IF(Q23="",IF(SUM(COUNTIF(Q24:Q83,"LS")+COUNTIF(Q24:Q83,"LUMP"))&gt;0,"LS",""),IF(SUM(Q24:Q83)&gt;0,ROUNDUP(SUM(Q24:Q83),0),"")))</f>
        <v/>
      </c>
      <c r="R84" s="22">
        <f>IF(R8="","",IF(R23="",IF(SUM(COUNTIF(R24:R83,"LS")+COUNTIF(R24:R83,"LUMP"))&gt;0,"LS",""),IF(SUM(R24:R83)&gt;0,ROUNDUP(SUM(R24:R83),0),"")))</f>
        <v>235</v>
      </c>
      <c r="S84" s="22">
        <f>IF(S8="","",IF(S23="",IF(SUM(COUNTIF(S24:S83,"LS")+COUNTIF(S24:S83,"LUMP"))&gt;0,"LS",""),IF(SUM(S24:S83)&gt;0,ROUNDUP(SUM(S24:S83),0),"")))</f>
        <v>393</v>
      </c>
      <c r="T84" s="22">
        <f>IF(T8="","",IF(T23="",IF(SUM(COUNTIF(T24:T83,"LS")+COUNTIF(T24:T83,"LUMP"))&gt;0,"LS",""),IF(SUM(T24:T83)&gt;0,ROUNDUP(SUM(T24:T83),0),"")))</f>
        <v>316</v>
      </c>
      <c r="U84" s="22">
        <f>IF(U8="","",IF(U23="",IF(SUM(COUNTIF(U24:U83,"LS")+COUNTIF(U24:U83,"LUMP"))&gt;0,"LS",""),IF(SUM(U24:U83)&gt;0,ROUNDUP(SUM(U24:U83),0),"")))</f>
        <v>251</v>
      </c>
      <c r="V84" s="22">
        <f>IF(V8="","",IF(V23="",IF(SUM(COUNTIF(V24:V83,"LS")+COUNTIF(V24:V83,"LUMP"))&gt;0,"LS",""),IF(SUM(V24:V83)&gt;0,ROUNDUP(SUM(V24:V83),0),"")))</f>
        <v>389</v>
      </c>
      <c r="W84" s="22">
        <f>IF(W8="","",IF(W23="",IF(SUM(COUNTIF(W24:W83,"LS")+COUNTIF(W24:W83,"LUMP"))&gt;0,"LS",""),IF(SUM(W24:W83)&gt;0,ROUNDUP(SUM(W24:W83),0),"")))</f>
        <v>64</v>
      </c>
      <c r="X84" s="22">
        <f>IF(X8="","",IF(X23="",IF(SUM(COUNTIF(X24:X83,"LS")+COUNTIF(X24:X83,"LUMP"))&gt;0,"LS",""),IF(SUM(X24:X83)&gt;0,ROUNDUP(SUM(X24:X83),0),"")))</f>
        <v>10363</v>
      </c>
      <c r="Y84" s="22">
        <f>IF(Y8="","",IF(Y23="",IF(SUM(COUNTIF(Y24:Y83,"LS")+COUNTIF(Y24:Y83,"LUMP"))&gt;0,"LS",""),IF(SUM(Y24:Y83)&gt;0,ROUNDUP(SUM(Y24:Y83),0),"")))</f>
        <v>472</v>
      </c>
      <c r="Z84" s="22">
        <f>IF(Z8="","",IF(Z23="",IF(SUM(COUNTIF(Z24:Z83,"LS")+COUNTIF(Z24:Z83,"LUMP"))&gt;0,"LS",""),IF(SUM(Z24:Z83)&gt;0,ROUNDUP(SUM(Z24:Z83),0),"")))</f>
        <v>1</v>
      </c>
      <c r="AA84" s="22">
        <f>IF(AA8="","",IF(AA23="",IF(SUM(COUNTIF(AA24:AA83,"LS")+COUNTIF(AA24:AA83,"LUMP"))&gt;0,"LS",""),IF(SUM(AA24:AA83)&gt;0,ROUNDUP(SUM(AA24:AA83),0),"")))</f>
        <v>43</v>
      </c>
      <c r="AB84" s="22">
        <f>IF(AB8="","",IF(AB23="",IF(SUM(COUNTIF(AB24:AB83,"LS")+COUNTIF(AB24:AB83,"LUMP"))&gt;0,"LS",""),IF(SUM(AB24:AB83)&gt;0,ROUNDUP(SUM(AB24:AB83),0),"")))</f>
        <v>1079</v>
      </c>
      <c r="AC84" s="22">
        <f>IF(AC8="","",IF(AC23="",IF(SUM(COUNTIF(AC24:AC83,"LS")+COUNTIF(AC24:AC83,"LUMP"))&gt;0,"LS",""),IF(SUM(AC24:AC83)&gt;0,ROUNDUP(SUM(AC24:AC83),0),"")))</f>
        <v>291</v>
      </c>
      <c r="AD84" s="22">
        <f>IF(AD8="","",IF(AD23="",IF(SUM(COUNTIF(AD24:AD83,"LS")+COUNTIF(AD24:AD83,"LUMP"))&gt;0,"LS",""),IF(SUM(AD24:AD83)&gt;0,ROUNDUP(SUM(AD24:AD83),0),"")))</f>
        <v>1</v>
      </c>
      <c r="AE84" s="22">
        <f>IF(AE8="","",IF(AE23="",IF(SUM(COUNTIF(AE24:AE83,"LS")+COUNTIF(AE24:AE83,"LUMP"))&gt;0,"LS",""),IF(SUM(AE24:AE83)&gt;0,ROUNDUP(SUM(AE24:AE83),0),"")))</f>
        <v>2</v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95">
        <f>D7+1</f>
        <v>2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</row>
    <row r="87" spans="2:31" ht="12.75" customHeight="1" thickBot="1" x14ac:dyDescent="0.25">
      <c r="B87" s="36"/>
      <c r="D87" s="96" t="s">
        <v>9</v>
      </c>
      <c r="E87" s="96"/>
      <c r="F87" s="96"/>
      <c r="G87" s="96"/>
      <c r="H87" s="96"/>
      <c r="I87" s="96"/>
      <c r="J87" s="96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91" t="s">
        <v>10</v>
      </c>
      <c r="E88" s="91"/>
      <c r="F88" s="91"/>
      <c r="G88" s="91"/>
      <c r="H88" s="91"/>
      <c r="I88" s="91"/>
      <c r="J88" s="91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2" t="s">
        <v>12</v>
      </c>
      <c r="D89" s="74" t="s">
        <v>0</v>
      </c>
      <c r="E89" s="74" t="s">
        <v>1</v>
      </c>
      <c r="F89" s="77" t="s">
        <v>2</v>
      </c>
      <c r="G89" s="78"/>
      <c r="H89" s="78"/>
      <c r="I89" s="78"/>
      <c r="J89" s="79"/>
      <c r="K89" s="74" t="s">
        <v>21</v>
      </c>
      <c r="L89" s="98" t="s">
        <v>22</v>
      </c>
      <c r="M89" s="9" t="str">
        <f t="shared" ref="M89:AE89" si="17">IF(OR(TRIM(M87)=0,TRIM(M87)=""),"",IF(IFERROR(TRIM(INDEX(QryItemNamed,MATCH(TRIM(M87),ITEM,0),2)),"")="Y","SPECIAL",LEFT(IFERROR(TRIM(INDEX(ITEM,MATCH(TRIM(M87),ITEM,0))),""),3)))</f>
        <v/>
      </c>
      <c r="N89" s="9" t="str">
        <f t="shared" si="17"/>
        <v/>
      </c>
      <c r="O89" s="9" t="str">
        <f t="shared" si="17"/>
        <v/>
      </c>
      <c r="P89" s="9" t="str">
        <f t="shared" si="17"/>
        <v/>
      </c>
      <c r="Q89" s="9" t="str">
        <f t="shared" si="17"/>
        <v/>
      </c>
      <c r="R89" s="9" t="str">
        <f t="shared" si="17"/>
        <v/>
      </c>
      <c r="S89" s="9" t="str">
        <f t="shared" si="17"/>
        <v/>
      </c>
      <c r="T89" s="9" t="str">
        <f t="shared" si="17"/>
        <v/>
      </c>
      <c r="U89" s="9" t="str">
        <f t="shared" si="17"/>
        <v/>
      </c>
      <c r="V89" s="9" t="str">
        <f t="shared" si="17"/>
        <v/>
      </c>
      <c r="W89" s="9" t="str">
        <f t="shared" si="17"/>
        <v/>
      </c>
      <c r="X89" s="9" t="str">
        <f t="shared" si="17"/>
        <v/>
      </c>
      <c r="Y89" s="9" t="str">
        <f t="shared" si="17"/>
        <v/>
      </c>
      <c r="Z89" s="9" t="str">
        <f t="shared" si="17"/>
        <v/>
      </c>
      <c r="AA89" s="9" t="str">
        <f t="shared" si="17"/>
        <v/>
      </c>
      <c r="AB89" s="9" t="str">
        <f t="shared" si="17"/>
        <v/>
      </c>
      <c r="AC89" s="9" t="str">
        <f t="shared" si="17"/>
        <v/>
      </c>
      <c r="AD89" s="9" t="str">
        <f t="shared" si="17"/>
        <v/>
      </c>
      <c r="AE89" s="9" t="str">
        <f t="shared" si="17"/>
        <v/>
      </c>
    </row>
    <row r="90" spans="2:31" ht="12.75" customHeight="1" x14ac:dyDescent="0.2">
      <c r="B90" s="63"/>
      <c r="D90" s="75"/>
      <c r="E90" s="75"/>
      <c r="F90" s="80"/>
      <c r="G90" s="81"/>
      <c r="H90" s="81"/>
      <c r="I90" s="81"/>
      <c r="J90" s="82"/>
      <c r="K90" s="75"/>
      <c r="L90" s="99"/>
      <c r="M90" s="101" t="str">
        <f t="shared" ref="M90:AE90" si="18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73" t="str">
        <f t="shared" si="18"/>
        <v/>
      </c>
      <c r="O90" s="71" t="str">
        <f t="shared" si="18"/>
        <v/>
      </c>
      <c r="P90" s="71" t="str">
        <f t="shared" si="18"/>
        <v/>
      </c>
      <c r="Q90" s="71" t="str">
        <f t="shared" si="18"/>
        <v/>
      </c>
      <c r="R90" s="71" t="str">
        <f t="shared" si="18"/>
        <v/>
      </c>
      <c r="S90" s="71" t="str">
        <f t="shared" si="18"/>
        <v/>
      </c>
      <c r="T90" s="71" t="str">
        <f t="shared" si="18"/>
        <v/>
      </c>
      <c r="U90" s="71" t="str">
        <f t="shared" si="18"/>
        <v/>
      </c>
      <c r="V90" s="71" t="str">
        <f t="shared" si="18"/>
        <v/>
      </c>
      <c r="W90" s="71" t="str">
        <f t="shared" si="18"/>
        <v/>
      </c>
      <c r="X90" s="71" t="str">
        <f t="shared" si="18"/>
        <v/>
      </c>
      <c r="Y90" s="71" t="str">
        <f t="shared" si="18"/>
        <v/>
      </c>
      <c r="Z90" s="71" t="str">
        <f t="shared" si="18"/>
        <v/>
      </c>
      <c r="AA90" s="68" t="str">
        <f t="shared" si="18"/>
        <v/>
      </c>
      <c r="AB90" s="71" t="str">
        <f t="shared" si="18"/>
        <v/>
      </c>
      <c r="AC90" s="71" t="str">
        <f t="shared" si="18"/>
        <v/>
      </c>
      <c r="AD90" s="71" t="str">
        <f t="shared" si="18"/>
        <v/>
      </c>
      <c r="AE90" s="71" t="str">
        <f t="shared" si="18"/>
        <v/>
      </c>
    </row>
    <row r="91" spans="2:31" ht="12.75" customHeight="1" x14ac:dyDescent="0.2">
      <c r="B91" s="63"/>
      <c r="D91" s="75"/>
      <c r="E91" s="75"/>
      <c r="F91" s="80"/>
      <c r="G91" s="81"/>
      <c r="H91" s="81"/>
      <c r="I91" s="81"/>
      <c r="J91" s="82"/>
      <c r="K91" s="75"/>
      <c r="L91" s="99"/>
      <c r="M91" s="101"/>
      <c r="N91" s="73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69"/>
      <c r="AB91" s="71"/>
      <c r="AC91" s="71"/>
      <c r="AD91" s="71"/>
      <c r="AE91" s="71"/>
    </row>
    <row r="92" spans="2:31" ht="12.75" customHeight="1" x14ac:dyDescent="0.2">
      <c r="B92" s="63"/>
      <c r="D92" s="75"/>
      <c r="E92" s="75"/>
      <c r="F92" s="80"/>
      <c r="G92" s="81"/>
      <c r="H92" s="81"/>
      <c r="I92" s="81"/>
      <c r="J92" s="82"/>
      <c r="K92" s="75"/>
      <c r="L92" s="99"/>
      <c r="M92" s="101"/>
      <c r="N92" s="73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69"/>
      <c r="AB92" s="71"/>
      <c r="AC92" s="71"/>
      <c r="AD92" s="71"/>
      <c r="AE92" s="71"/>
    </row>
    <row r="93" spans="2:31" ht="12.75" customHeight="1" x14ac:dyDescent="0.2">
      <c r="B93" s="63"/>
      <c r="D93" s="75"/>
      <c r="E93" s="75"/>
      <c r="F93" s="80"/>
      <c r="G93" s="81"/>
      <c r="H93" s="81"/>
      <c r="I93" s="81"/>
      <c r="J93" s="82"/>
      <c r="K93" s="75"/>
      <c r="L93" s="99"/>
      <c r="M93" s="101"/>
      <c r="N93" s="73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69"/>
      <c r="AB93" s="71"/>
      <c r="AC93" s="71"/>
      <c r="AD93" s="71"/>
      <c r="AE93" s="71"/>
    </row>
    <row r="94" spans="2:31" ht="12.75" customHeight="1" x14ac:dyDescent="0.2">
      <c r="B94" s="63"/>
      <c r="D94" s="75"/>
      <c r="E94" s="75"/>
      <c r="F94" s="80"/>
      <c r="G94" s="81"/>
      <c r="H94" s="81"/>
      <c r="I94" s="81"/>
      <c r="J94" s="82"/>
      <c r="K94" s="75"/>
      <c r="L94" s="99"/>
      <c r="M94" s="101"/>
      <c r="N94" s="73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69"/>
      <c r="AB94" s="71"/>
      <c r="AC94" s="71"/>
      <c r="AD94" s="71"/>
      <c r="AE94" s="71"/>
    </row>
    <row r="95" spans="2:31" ht="12.75" customHeight="1" x14ac:dyDescent="0.2">
      <c r="B95" s="63"/>
      <c r="D95" s="75"/>
      <c r="E95" s="75"/>
      <c r="F95" s="80"/>
      <c r="G95" s="81"/>
      <c r="H95" s="81"/>
      <c r="I95" s="81"/>
      <c r="J95" s="82"/>
      <c r="K95" s="75"/>
      <c r="L95" s="99"/>
      <c r="M95" s="101"/>
      <c r="N95" s="73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69"/>
      <c r="AB95" s="71"/>
      <c r="AC95" s="71"/>
      <c r="AD95" s="71"/>
      <c r="AE95" s="71"/>
    </row>
    <row r="96" spans="2:31" ht="12.75" customHeight="1" x14ac:dyDescent="0.2">
      <c r="B96" s="63"/>
      <c r="D96" s="75"/>
      <c r="E96" s="75"/>
      <c r="F96" s="80"/>
      <c r="G96" s="81"/>
      <c r="H96" s="81"/>
      <c r="I96" s="81"/>
      <c r="J96" s="82"/>
      <c r="K96" s="75"/>
      <c r="L96" s="99"/>
      <c r="M96" s="101"/>
      <c r="N96" s="73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69"/>
      <c r="AB96" s="71"/>
      <c r="AC96" s="71"/>
      <c r="AD96" s="71"/>
      <c r="AE96" s="71"/>
    </row>
    <row r="97" spans="2:31" ht="12.75" customHeight="1" x14ac:dyDescent="0.2">
      <c r="B97" s="63"/>
      <c r="D97" s="75"/>
      <c r="E97" s="75"/>
      <c r="F97" s="80"/>
      <c r="G97" s="81"/>
      <c r="H97" s="81"/>
      <c r="I97" s="81"/>
      <c r="J97" s="82"/>
      <c r="K97" s="75"/>
      <c r="L97" s="99"/>
      <c r="M97" s="101"/>
      <c r="N97" s="73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69"/>
      <c r="AB97" s="71"/>
      <c r="AC97" s="71"/>
      <c r="AD97" s="71"/>
      <c r="AE97" s="71"/>
    </row>
    <row r="98" spans="2:31" ht="12.75" customHeight="1" x14ac:dyDescent="0.2">
      <c r="B98" s="63"/>
      <c r="D98" s="75"/>
      <c r="E98" s="75"/>
      <c r="F98" s="80"/>
      <c r="G98" s="81"/>
      <c r="H98" s="81"/>
      <c r="I98" s="81"/>
      <c r="J98" s="82"/>
      <c r="K98" s="75"/>
      <c r="L98" s="99"/>
      <c r="M98" s="101"/>
      <c r="N98" s="73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69"/>
      <c r="AB98" s="71"/>
      <c r="AC98" s="71"/>
      <c r="AD98" s="71"/>
      <c r="AE98" s="71"/>
    </row>
    <row r="99" spans="2:31" ht="12.75" customHeight="1" x14ac:dyDescent="0.2">
      <c r="B99" s="63"/>
      <c r="D99" s="75"/>
      <c r="E99" s="75"/>
      <c r="F99" s="80"/>
      <c r="G99" s="81"/>
      <c r="H99" s="81"/>
      <c r="I99" s="81"/>
      <c r="J99" s="82"/>
      <c r="K99" s="75"/>
      <c r="L99" s="99"/>
      <c r="M99" s="101"/>
      <c r="N99" s="73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69"/>
      <c r="AB99" s="71"/>
      <c r="AC99" s="71"/>
      <c r="AD99" s="71"/>
      <c r="AE99" s="71"/>
    </row>
    <row r="100" spans="2:31" ht="12.75" customHeight="1" x14ac:dyDescent="0.2">
      <c r="B100" s="63"/>
      <c r="D100" s="75"/>
      <c r="E100" s="75"/>
      <c r="F100" s="80"/>
      <c r="G100" s="81"/>
      <c r="H100" s="81"/>
      <c r="I100" s="81"/>
      <c r="J100" s="82"/>
      <c r="K100" s="75"/>
      <c r="L100" s="99"/>
      <c r="M100" s="101"/>
      <c r="N100" s="73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69"/>
      <c r="AB100" s="71"/>
      <c r="AC100" s="71"/>
      <c r="AD100" s="71"/>
      <c r="AE100" s="71"/>
    </row>
    <row r="101" spans="2:31" ht="12.75" customHeight="1" x14ac:dyDescent="0.2">
      <c r="B101" s="63"/>
      <c r="D101" s="75"/>
      <c r="E101" s="75"/>
      <c r="F101" s="80"/>
      <c r="G101" s="81"/>
      <c r="H101" s="81"/>
      <c r="I101" s="81"/>
      <c r="J101" s="82"/>
      <c r="K101" s="75"/>
      <c r="L101" s="99"/>
      <c r="M101" s="101"/>
      <c r="N101" s="73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0"/>
      <c r="AB101" s="71"/>
      <c r="AC101" s="71"/>
      <c r="AD101" s="71"/>
      <c r="AE101" s="71"/>
    </row>
    <row r="102" spans="2:31" ht="12.75" customHeight="1" thickBot="1" x14ac:dyDescent="0.25">
      <c r="B102" s="64"/>
      <c r="D102" s="76"/>
      <c r="E102" s="76"/>
      <c r="F102" s="83"/>
      <c r="G102" s="84"/>
      <c r="H102" s="84"/>
      <c r="I102" s="84"/>
      <c r="J102" s="85"/>
      <c r="K102" s="76"/>
      <c r="L102" s="100"/>
      <c r="M102" s="39" t="str">
        <f t="shared" ref="M102:AE102" si="19">IF(OR(TRIM(M87)=0,TRIM(M87)=""),"",IF(IFERROR(TRIM(INDEX(QryItemNamed,MATCH(TRIM(M87),ITEM,0),3)),"")="LS","",IFERROR(TRIM(INDEX(QryItemNamed,MATCH(TRIM(M87),ITEM,0),3)),"")))</f>
        <v/>
      </c>
      <c r="N102" s="11" t="str">
        <f t="shared" si="19"/>
        <v/>
      </c>
      <c r="O102" s="11" t="str">
        <f t="shared" si="19"/>
        <v/>
      </c>
      <c r="P102" s="11" t="str">
        <f t="shared" si="19"/>
        <v/>
      </c>
      <c r="Q102" s="11" t="str">
        <f t="shared" si="19"/>
        <v/>
      </c>
      <c r="R102" s="11" t="str">
        <f t="shared" si="19"/>
        <v/>
      </c>
      <c r="S102" s="11" t="str">
        <f t="shared" si="19"/>
        <v/>
      </c>
      <c r="T102" s="11" t="str">
        <f t="shared" si="19"/>
        <v/>
      </c>
      <c r="U102" s="11" t="str">
        <f t="shared" si="19"/>
        <v/>
      </c>
      <c r="V102" s="11" t="str">
        <f t="shared" si="19"/>
        <v/>
      </c>
      <c r="W102" s="11" t="str">
        <f t="shared" si="19"/>
        <v/>
      </c>
      <c r="X102" s="11" t="str">
        <f t="shared" si="19"/>
        <v/>
      </c>
      <c r="Y102" s="11" t="str">
        <f t="shared" si="19"/>
        <v/>
      </c>
      <c r="Z102" s="11" t="str">
        <f t="shared" si="19"/>
        <v/>
      </c>
      <c r="AA102" s="11" t="str">
        <f t="shared" si="19"/>
        <v/>
      </c>
      <c r="AB102" s="11" t="str">
        <f t="shared" si="19"/>
        <v/>
      </c>
      <c r="AC102" s="11" t="str">
        <f t="shared" si="19"/>
        <v/>
      </c>
      <c r="AD102" s="11" t="str">
        <f t="shared" si="19"/>
        <v/>
      </c>
      <c r="AE102" s="11" t="str">
        <f t="shared" si="19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4"/>
      <c r="K103" s="14"/>
      <c r="L103" s="40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19"/>
      <c r="K104" s="19"/>
      <c r="L104" s="41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19"/>
      <c r="K105" s="19"/>
      <c r="L105" s="41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19"/>
      <c r="K106" s="19"/>
      <c r="L106" s="41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19"/>
      <c r="K107" s="19"/>
      <c r="L107" s="41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19"/>
      <c r="K108" s="19"/>
      <c r="L108" s="41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19"/>
      <c r="K109" s="19"/>
      <c r="L109" s="41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19"/>
      <c r="K110" s="19"/>
      <c r="L110" s="41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19"/>
      <c r="K111" s="19"/>
      <c r="L111" s="41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19"/>
      <c r="K112" s="19"/>
      <c r="L112" s="41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19"/>
      <c r="K113" s="19"/>
      <c r="L113" s="41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19"/>
      <c r="K114" s="19"/>
      <c r="L114" s="41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19"/>
      <c r="K115" s="19"/>
      <c r="L115" s="41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19"/>
      <c r="K116" s="19"/>
      <c r="L116" s="41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19"/>
      <c r="K117" s="19"/>
      <c r="L117" s="41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19"/>
      <c r="K118" s="19"/>
      <c r="L118" s="41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19"/>
      <c r="K119" s="19"/>
      <c r="L119" s="41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19"/>
      <c r="K120" s="19"/>
      <c r="L120" s="41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19"/>
      <c r="K121" s="19"/>
      <c r="L121" s="41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19"/>
      <c r="K122" s="19"/>
      <c r="L122" s="41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19"/>
      <c r="K123" s="19"/>
      <c r="L123" s="41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19"/>
      <c r="K124" s="19"/>
      <c r="L124" s="41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19"/>
      <c r="K125" s="19"/>
      <c r="L125" s="41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19"/>
      <c r="K126" s="19"/>
      <c r="L126" s="41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19"/>
      <c r="K127" s="19"/>
      <c r="L127" s="41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19"/>
      <c r="K128" s="19"/>
      <c r="L128" s="41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19"/>
      <c r="K129" s="19"/>
      <c r="L129" s="41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19"/>
      <c r="K130" s="19"/>
      <c r="L130" s="41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19"/>
      <c r="K131" s="19"/>
      <c r="L131" s="41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19"/>
      <c r="K132" s="19"/>
      <c r="L132" s="41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19"/>
      <c r="K133" s="19"/>
      <c r="L133" s="41"/>
      <c r="M133" s="19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19"/>
      <c r="K134" s="19"/>
      <c r="L134" s="41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19"/>
      <c r="K135" s="19"/>
      <c r="L135" s="41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19"/>
      <c r="K136" s="19"/>
      <c r="L136" s="41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19"/>
      <c r="K137" s="19"/>
      <c r="L137" s="41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19"/>
      <c r="K138" s="19"/>
      <c r="L138" s="41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19"/>
      <c r="K139" s="19"/>
      <c r="L139" s="41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19"/>
      <c r="K140" s="19"/>
      <c r="L140" s="41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19"/>
      <c r="K141" s="19"/>
      <c r="L141" s="41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19"/>
      <c r="K142" s="19"/>
      <c r="L142" s="41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19"/>
      <c r="K143" s="19"/>
      <c r="L143" s="41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6" customHeight="1" x14ac:dyDescent="0.2">
      <c r="B144" s="34"/>
      <c r="D144" s="17"/>
      <c r="E144" s="17"/>
      <c r="F144" s="18"/>
      <c r="G144" s="19"/>
      <c r="H144" s="20"/>
      <c r="I144" s="18"/>
      <c r="J144" s="19"/>
      <c r="K144" s="19"/>
      <c r="L144" s="41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6" customHeight="1" x14ac:dyDescent="0.2">
      <c r="B145" s="34"/>
      <c r="D145" s="48"/>
      <c r="E145" s="48"/>
      <c r="F145" s="86"/>
      <c r="G145" s="87"/>
      <c r="H145" s="48"/>
      <c r="I145" s="86"/>
      <c r="J145" s="87"/>
      <c r="K145" s="48"/>
      <c r="L145" s="41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6" customHeight="1" x14ac:dyDescent="0.2">
      <c r="B146" s="34"/>
      <c r="D146" s="17"/>
      <c r="E146" s="17"/>
      <c r="F146" s="18"/>
      <c r="G146" s="19"/>
      <c r="H146" s="20"/>
      <c r="I146" s="18"/>
      <c r="J146" s="19"/>
      <c r="K146" s="19"/>
      <c r="L146" s="41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6" customHeight="1" x14ac:dyDescent="0.2">
      <c r="B147" s="34"/>
      <c r="D147" s="17"/>
      <c r="E147" s="17"/>
      <c r="F147" s="18"/>
      <c r="G147" s="19"/>
      <c r="H147" s="20"/>
      <c r="I147" s="18"/>
      <c r="J147" s="19"/>
      <c r="K147" s="19"/>
      <c r="L147" s="41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6" customHeight="1" x14ac:dyDescent="0.2">
      <c r="B148" s="34"/>
      <c r="D148" s="17"/>
      <c r="E148" s="17"/>
      <c r="F148" s="18"/>
      <c r="G148" s="19"/>
      <c r="H148" s="20"/>
      <c r="I148" s="18"/>
      <c r="J148" s="19"/>
      <c r="K148" s="19"/>
      <c r="L148" s="41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6" customHeight="1" x14ac:dyDescent="0.2">
      <c r="B149" s="34"/>
      <c r="D149" s="17"/>
      <c r="E149" s="17"/>
      <c r="F149" s="18"/>
      <c r="G149" s="19"/>
      <c r="H149" s="20"/>
      <c r="I149" s="18"/>
      <c r="J149" s="19"/>
      <c r="K149" s="19"/>
      <c r="L149" s="41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6" customHeight="1" x14ac:dyDescent="0.2">
      <c r="B150" s="34"/>
      <c r="D150" s="17"/>
      <c r="E150" s="17"/>
      <c r="F150" s="18"/>
      <c r="G150" s="19"/>
      <c r="H150" s="20"/>
      <c r="I150" s="18"/>
      <c r="J150" s="19"/>
      <c r="K150" s="19"/>
      <c r="L150" s="41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6" customHeight="1" x14ac:dyDescent="0.2">
      <c r="B151" s="34"/>
      <c r="D151" s="17"/>
      <c r="E151" s="17"/>
      <c r="F151" s="18"/>
      <c r="G151" s="19"/>
      <c r="H151" s="20"/>
      <c r="I151" s="18"/>
      <c r="J151" s="19"/>
      <c r="K151" s="19"/>
      <c r="L151" s="41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6" customHeight="1" x14ac:dyDescent="0.2">
      <c r="B152" s="34"/>
      <c r="D152" s="17"/>
      <c r="E152" s="17"/>
      <c r="F152" s="18"/>
      <c r="G152" s="19"/>
      <c r="H152" s="20"/>
      <c r="I152" s="18"/>
      <c r="J152" s="19"/>
      <c r="K152" s="19"/>
      <c r="L152" s="41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6" customHeight="1" x14ac:dyDescent="0.2">
      <c r="B153" s="34"/>
      <c r="D153" s="17"/>
      <c r="E153" s="17"/>
      <c r="F153" s="18"/>
      <c r="G153" s="19"/>
      <c r="H153" s="20"/>
      <c r="I153" s="18"/>
      <c r="J153" s="19"/>
      <c r="K153" s="19"/>
      <c r="L153" s="41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6" customHeight="1" x14ac:dyDescent="0.2">
      <c r="B154" s="34"/>
      <c r="D154" s="17"/>
      <c r="E154" s="17"/>
      <c r="F154" s="18"/>
      <c r="G154" s="19"/>
      <c r="H154" s="20"/>
      <c r="I154" s="18"/>
      <c r="J154" s="19"/>
      <c r="K154" s="19"/>
      <c r="L154" s="41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6" customHeight="1" x14ac:dyDescent="0.2">
      <c r="B155" s="34"/>
      <c r="D155" s="17"/>
      <c r="E155" s="17"/>
      <c r="F155" s="18"/>
      <c r="G155" s="19"/>
      <c r="H155" s="20"/>
      <c r="I155" s="18"/>
      <c r="J155" s="19"/>
      <c r="K155" s="19"/>
      <c r="L155" s="41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6" customHeight="1" x14ac:dyDescent="0.2">
      <c r="B156" s="34"/>
      <c r="D156" s="17"/>
      <c r="E156" s="17"/>
      <c r="F156" s="18"/>
      <c r="G156" s="19"/>
      <c r="H156" s="20"/>
      <c r="I156" s="18"/>
      <c r="J156" s="19"/>
      <c r="K156" s="19"/>
      <c r="L156" s="41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6" customHeight="1" x14ac:dyDescent="0.2">
      <c r="B157" s="34"/>
      <c r="D157" s="17"/>
      <c r="E157" s="17"/>
      <c r="F157" s="18"/>
      <c r="G157" s="19"/>
      <c r="H157" s="20"/>
      <c r="I157" s="18"/>
      <c r="J157" s="19"/>
      <c r="K157" s="19"/>
      <c r="L157" s="41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6" customHeight="1" x14ac:dyDescent="0.2">
      <c r="B158" s="34"/>
      <c r="D158" s="17"/>
      <c r="E158" s="17"/>
      <c r="F158" s="18"/>
      <c r="G158" s="19"/>
      <c r="H158" s="20"/>
      <c r="I158" s="18"/>
      <c r="J158" s="19"/>
      <c r="K158" s="19"/>
      <c r="L158" s="41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6" customHeight="1" x14ac:dyDescent="0.2">
      <c r="B159" s="34"/>
      <c r="D159" s="17"/>
      <c r="E159" s="17"/>
      <c r="F159" s="18"/>
      <c r="G159" s="19"/>
      <c r="H159" s="20"/>
      <c r="I159" s="18"/>
      <c r="J159" s="19"/>
      <c r="K159" s="19"/>
      <c r="L159" s="41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6" customHeight="1" x14ac:dyDescent="0.2">
      <c r="B160" s="34"/>
      <c r="D160" s="17"/>
      <c r="E160" s="17"/>
      <c r="F160" s="18"/>
      <c r="G160" s="19"/>
      <c r="H160" s="20"/>
      <c r="I160" s="18"/>
      <c r="J160" s="19"/>
      <c r="K160" s="19"/>
      <c r="L160" s="41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6" customHeight="1" x14ac:dyDescent="0.2">
      <c r="B161" s="34"/>
      <c r="D161" s="17"/>
      <c r="E161" s="17"/>
      <c r="F161" s="18"/>
      <c r="G161" s="19"/>
      <c r="H161" s="20"/>
      <c r="I161" s="18"/>
      <c r="J161" s="19"/>
      <c r="K161" s="19"/>
      <c r="L161" s="41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6" customHeight="1" thickBot="1" x14ac:dyDescent="0.25">
      <c r="B162" s="35"/>
      <c r="D162" s="17"/>
      <c r="E162" s="17"/>
      <c r="F162" s="18"/>
      <c r="G162" s="19"/>
      <c r="H162" s="20"/>
      <c r="I162" s="18"/>
      <c r="J162" s="43"/>
      <c r="K162" s="19"/>
      <c r="L162" s="41"/>
      <c r="M162" s="19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88" t="s">
        <v>4</v>
      </c>
      <c r="E163" s="89"/>
      <c r="F163" s="89"/>
      <c r="G163" s="89"/>
      <c r="H163" s="89"/>
      <c r="I163" s="89"/>
      <c r="J163" s="89"/>
      <c r="K163" s="89"/>
      <c r="L163" s="97"/>
      <c r="M163" s="44" t="str">
        <f t="shared" ref="M163" si="20">IF(M87="","",IF(M102="",IF(SUM(COUNTIF(M103:M162,"LS")+COUNTIF(M103:M162,"LUMP"))&gt;0,"LS",""),IF(SUM(M103:M162)&gt;0,ROUNDUP(SUM(M103:M162),0),"")))</f>
        <v/>
      </c>
      <c r="N163" s="22" t="str">
        <f t="shared" ref="N163" si="21">IF(N87="","",IF(N102="",IF(SUM(COUNTIF(N103:N162,"LS")+COUNTIF(N103:N162,"LUMP"))&gt;0,"LS",""),IF(SUM(N103:N162)&gt;0,ROUNDUP(SUM(N103:N162),0),"")))</f>
        <v/>
      </c>
      <c r="O163" s="22" t="str">
        <f t="shared" ref="O163" si="22">IF(O87="","",IF(O102="",IF(SUM(COUNTIF(O103:O162,"LS")+COUNTIF(O103:O162,"LUMP"))&gt;0,"LS",""),IF(SUM(O103:O162)&gt;0,ROUNDUP(SUM(O103:O162),0),"")))</f>
        <v/>
      </c>
      <c r="P163" s="22" t="str">
        <f t="shared" ref="P163" si="23">IF(P87="","",IF(P102="",IF(SUM(COUNTIF(P103:P162,"LS")+COUNTIF(P103:P162,"LUMP"))&gt;0,"LS",""),IF(SUM(P103:P162)&gt;0,ROUNDUP(SUM(P103:P162),0),"")))</f>
        <v/>
      </c>
      <c r="Q163" s="22" t="str">
        <f t="shared" ref="Q163" si="24">IF(Q87="","",IF(Q102="",IF(SUM(COUNTIF(Q103:Q162,"LS")+COUNTIF(Q103:Q162,"LUMP"))&gt;0,"LS",""),IF(SUM(Q103:Q162)&gt;0,ROUNDUP(SUM(Q103:Q162),0),"")))</f>
        <v/>
      </c>
      <c r="R163" s="22" t="str">
        <f t="shared" ref="R163" si="25">IF(R87="","",IF(R102="",IF(SUM(COUNTIF(R103:R162,"LS")+COUNTIF(R103:R162,"LUMP"))&gt;0,"LS",""),IF(SUM(R103:R162)&gt;0,ROUNDUP(SUM(R103:R162),0),"")))</f>
        <v/>
      </c>
      <c r="S163" s="22" t="str">
        <f t="shared" ref="S163" si="26">IF(S87="","",IF(S102="",IF(SUM(COUNTIF(S103:S162,"LS")+COUNTIF(S103:S162,"LUMP"))&gt;0,"LS",""),IF(SUM(S103:S162)&gt;0,ROUNDUP(SUM(S103:S162),0),"")))</f>
        <v/>
      </c>
      <c r="T163" s="22" t="str">
        <f t="shared" ref="T163" si="27">IF(T87="","",IF(T102="",IF(SUM(COUNTIF(T103:T162,"LS")+COUNTIF(T103:T162,"LUMP"))&gt;0,"LS",""),IF(SUM(T103:T162)&gt;0,ROUNDUP(SUM(T103:T162),0),"")))</f>
        <v/>
      </c>
      <c r="U163" s="22" t="str">
        <f t="shared" ref="U163" si="28">IF(U87="","",IF(U102="",IF(SUM(COUNTIF(U103:U162,"LS")+COUNTIF(U103:U162,"LUMP"))&gt;0,"LS",""),IF(SUM(U103:U162)&gt;0,ROUNDUP(SUM(U103:U162),0),"")))</f>
        <v/>
      </c>
      <c r="V163" s="22" t="str">
        <f t="shared" ref="V163" si="29">IF(V87="","",IF(V102="",IF(SUM(COUNTIF(V103:V162,"LS")+COUNTIF(V103:V162,"LUMP"))&gt;0,"LS",""),IF(SUM(V103:V162)&gt;0,ROUNDUP(SUM(V103:V162),0),"")))</f>
        <v/>
      </c>
      <c r="W163" s="22" t="str">
        <f t="shared" ref="W163" si="30">IF(W87="","",IF(W102="",IF(SUM(COUNTIF(W103:W162,"LS")+COUNTIF(W103:W162,"LUMP"))&gt;0,"LS",""),IF(SUM(W103:W162)&gt;0,ROUNDUP(SUM(W103:W162),0),"")))</f>
        <v/>
      </c>
      <c r="X163" s="22" t="str">
        <f t="shared" ref="X163" si="31">IF(X87="","",IF(X102="",IF(SUM(COUNTIF(X103:X162,"LS")+COUNTIF(X103:X162,"LUMP"))&gt;0,"LS",""),IF(SUM(X103:X162)&gt;0,ROUNDUP(SUM(X103:X162),0),"")))</f>
        <v/>
      </c>
      <c r="Y163" s="22" t="str">
        <f t="shared" ref="Y163" si="32">IF(Y87="","",IF(Y102="",IF(SUM(COUNTIF(Y103:Y162,"LS")+COUNTIF(Y103:Y162,"LUMP"))&gt;0,"LS",""),IF(SUM(Y103:Y162)&gt;0,ROUNDUP(SUM(Y103:Y162),0),"")))</f>
        <v/>
      </c>
      <c r="Z163" s="22" t="str">
        <f t="shared" ref="Z163" si="33">IF(Z87="","",IF(Z102="",IF(SUM(COUNTIF(Z103:Z162,"LS")+COUNTIF(Z103:Z162,"LUMP"))&gt;0,"LS",""),IF(SUM(Z103:Z162)&gt;0,ROUNDUP(SUM(Z103:Z162),0),"")))</f>
        <v/>
      </c>
      <c r="AA163" s="22" t="str">
        <f t="shared" ref="AA163" si="34">IF(AA87="","",IF(AA102="",IF(SUM(COUNTIF(AA103:AA162,"LS")+COUNTIF(AA103:AA162,"LUMP"))&gt;0,"LS",""),IF(SUM(AA103:AA162)&gt;0,ROUNDUP(SUM(AA103:AA162),0),"")))</f>
        <v/>
      </c>
      <c r="AB163" s="22" t="str">
        <f t="shared" ref="AB163" si="35">IF(AB87="","",IF(AB102="",IF(SUM(COUNTIF(AB103:AB162,"LS")+COUNTIF(AB103:AB162,"LUMP"))&gt;0,"LS",""),IF(SUM(AB103:AB162)&gt;0,ROUNDUP(SUM(AB103:AB162),0),"")))</f>
        <v/>
      </c>
      <c r="AC163" s="22" t="str">
        <f t="shared" ref="AC163" si="36">IF(AC87="","",IF(AC102="",IF(SUM(COUNTIF(AC103:AC162,"LS")+COUNTIF(AC103:AC162,"LUMP"))&gt;0,"LS",""),IF(SUM(AC103:AC162)&gt;0,ROUNDUP(SUM(AC103:AC162),0),"")))</f>
        <v/>
      </c>
      <c r="AD163" s="22" t="str">
        <f t="shared" ref="AD163" si="37">IF(AD87="","",IF(AD102="",IF(SUM(COUNTIF(AD103:AD162,"LS")+COUNTIF(AD103:AD162,"LUMP"))&gt;0,"LS",""),IF(SUM(AD103:AD162)&gt;0,ROUNDUP(SUM(AD103:AD162),0),"")))</f>
        <v/>
      </c>
      <c r="AE163" s="22" t="str">
        <f t="shared" ref="AE163" si="38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95">
        <f>D86+1</f>
        <v>3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</row>
    <row r="166" spans="2:31" ht="12.75" customHeight="1" thickBot="1" x14ac:dyDescent="0.25">
      <c r="B166" s="36"/>
      <c r="D166" s="96" t="s">
        <v>9</v>
      </c>
      <c r="E166" s="96"/>
      <c r="F166" s="96"/>
      <c r="G166" s="96"/>
      <c r="H166" s="96"/>
      <c r="I166" s="96"/>
      <c r="J166" s="96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91" t="s">
        <v>10</v>
      </c>
      <c r="E167" s="91"/>
      <c r="F167" s="91"/>
      <c r="G167" s="91"/>
      <c r="H167" s="91"/>
      <c r="I167" s="91"/>
      <c r="J167" s="9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2" t="s">
        <v>12</v>
      </c>
      <c r="D168" s="74" t="s">
        <v>0</v>
      </c>
      <c r="E168" s="74" t="s">
        <v>1</v>
      </c>
      <c r="F168" s="77" t="s">
        <v>2</v>
      </c>
      <c r="G168" s="78"/>
      <c r="H168" s="78"/>
      <c r="I168" s="78"/>
      <c r="J168" s="92"/>
      <c r="K168" s="8" t="str">
        <f t="shared" ref="K168:AE168" si="39">IF(OR(TRIM(K166)=0,TRIM(K166)=""),"",IF(IFERROR(TRIM(INDEX(QryItemNamed,MATCH(TRIM(K166),ITEM,0),2)),"")="Y","SPECIAL",LEFT(IFERROR(TRIM(INDEX(ITEM,MATCH(TRIM(K166),ITEM,0))),""),3)))</f>
        <v/>
      </c>
      <c r="L168" s="9" t="str">
        <f t="shared" si="39"/>
        <v/>
      </c>
      <c r="M168" s="9" t="str">
        <f t="shared" si="39"/>
        <v/>
      </c>
      <c r="N168" s="9" t="str">
        <f t="shared" si="39"/>
        <v/>
      </c>
      <c r="O168" s="9" t="str">
        <f t="shared" si="39"/>
        <v/>
      </c>
      <c r="P168" s="9" t="str">
        <f t="shared" si="39"/>
        <v/>
      </c>
      <c r="Q168" s="9" t="str">
        <f t="shared" si="39"/>
        <v/>
      </c>
      <c r="R168" s="9" t="str">
        <f t="shared" si="39"/>
        <v/>
      </c>
      <c r="S168" s="9" t="str">
        <f t="shared" si="39"/>
        <v/>
      </c>
      <c r="T168" s="9" t="str">
        <f t="shared" si="39"/>
        <v/>
      </c>
      <c r="U168" s="9" t="str">
        <f t="shared" si="39"/>
        <v/>
      </c>
      <c r="V168" s="9" t="str">
        <f t="shared" si="39"/>
        <v/>
      </c>
      <c r="W168" s="9" t="str">
        <f t="shared" si="39"/>
        <v/>
      </c>
      <c r="X168" s="9" t="str">
        <f t="shared" si="39"/>
        <v/>
      </c>
      <c r="Y168" s="9" t="str">
        <f t="shared" si="39"/>
        <v/>
      </c>
      <c r="Z168" s="9" t="str">
        <f t="shared" si="39"/>
        <v/>
      </c>
      <c r="AA168" s="9" t="str">
        <f t="shared" si="39"/>
        <v/>
      </c>
      <c r="AB168" s="9" t="str">
        <f t="shared" si="39"/>
        <v/>
      </c>
      <c r="AC168" s="9" t="str">
        <f t="shared" si="39"/>
        <v/>
      </c>
      <c r="AD168" s="9" t="str">
        <f t="shared" si="39"/>
        <v/>
      </c>
      <c r="AE168" s="9" t="str">
        <f t="shared" si="39"/>
        <v/>
      </c>
    </row>
    <row r="169" spans="2:31" ht="12.75" customHeight="1" x14ac:dyDescent="0.2">
      <c r="B169" s="63"/>
      <c r="D169" s="75"/>
      <c r="E169" s="75"/>
      <c r="F169" s="80"/>
      <c r="G169" s="81"/>
      <c r="H169" s="81"/>
      <c r="I169" s="81"/>
      <c r="J169" s="93"/>
      <c r="K169" s="72" t="str">
        <f t="shared" ref="K169:AE169" si="4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3" t="str">
        <f t="shared" si="40"/>
        <v/>
      </c>
      <c r="M169" s="73" t="str">
        <f t="shared" si="40"/>
        <v/>
      </c>
      <c r="N169" s="73" t="str">
        <f t="shared" si="40"/>
        <v/>
      </c>
      <c r="O169" s="71" t="str">
        <f t="shared" si="40"/>
        <v/>
      </c>
      <c r="P169" s="71" t="str">
        <f t="shared" si="40"/>
        <v/>
      </c>
      <c r="Q169" s="71" t="str">
        <f t="shared" si="40"/>
        <v/>
      </c>
      <c r="R169" s="71" t="str">
        <f t="shared" si="40"/>
        <v/>
      </c>
      <c r="S169" s="71" t="str">
        <f t="shared" si="40"/>
        <v/>
      </c>
      <c r="T169" s="71" t="str">
        <f t="shared" si="40"/>
        <v/>
      </c>
      <c r="U169" s="71" t="str">
        <f t="shared" si="40"/>
        <v/>
      </c>
      <c r="V169" s="71" t="str">
        <f t="shared" si="40"/>
        <v/>
      </c>
      <c r="W169" s="71" t="str">
        <f t="shared" si="40"/>
        <v/>
      </c>
      <c r="X169" s="71" t="str">
        <f t="shared" si="40"/>
        <v/>
      </c>
      <c r="Y169" s="71" t="str">
        <f t="shared" si="40"/>
        <v/>
      </c>
      <c r="Z169" s="71" t="str">
        <f t="shared" si="40"/>
        <v/>
      </c>
      <c r="AA169" s="68" t="str">
        <f t="shared" si="40"/>
        <v/>
      </c>
      <c r="AB169" s="71" t="str">
        <f t="shared" si="40"/>
        <v/>
      </c>
      <c r="AC169" s="71" t="str">
        <f t="shared" si="40"/>
        <v/>
      </c>
      <c r="AD169" s="71" t="str">
        <f t="shared" si="40"/>
        <v/>
      </c>
      <c r="AE169" s="71" t="str">
        <f t="shared" si="40"/>
        <v/>
      </c>
    </row>
    <row r="170" spans="2:31" ht="12.75" customHeight="1" x14ac:dyDescent="0.2">
      <c r="B170" s="63"/>
      <c r="D170" s="75"/>
      <c r="E170" s="75"/>
      <c r="F170" s="80"/>
      <c r="G170" s="81"/>
      <c r="H170" s="81"/>
      <c r="I170" s="81"/>
      <c r="J170" s="93"/>
      <c r="K170" s="72"/>
      <c r="L170" s="73"/>
      <c r="M170" s="73"/>
      <c r="N170" s="73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69"/>
      <c r="AB170" s="71"/>
      <c r="AC170" s="71"/>
      <c r="AD170" s="71"/>
      <c r="AE170" s="71"/>
    </row>
    <row r="171" spans="2:31" ht="12.75" customHeight="1" x14ac:dyDescent="0.2">
      <c r="B171" s="63"/>
      <c r="D171" s="75"/>
      <c r="E171" s="75"/>
      <c r="F171" s="80"/>
      <c r="G171" s="81"/>
      <c r="H171" s="81"/>
      <c r="I171" s="81"/>
      <c r="J171" s="93"/>
      <c r="K171" s="72"/>
      <c r="L171" s="73"/>
      <c r="M171" s="73"/>
      <c r="N171" s="73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69"/>
      <c r="AB171" s="71"/>
      <c r="AC171" s="71"/>
      <c r="AD171" s="71"/>
      <c r="AE171" s="71"/>
    </row>
    <row r="172" spans="2:31" ht="12.75" customHeight="1" x14ac:dyDescent="0.2">
      <c r="B172" s="63"/>
      <c r="D172" s="75"/>
      <c r="E172" s="75"/>
      <c r="F172" s="80"/>
      <c r="G172" s="81"/>
      <c r="H172" s="81"/>
      <c r="I172" s="81"/>
      <c r="J172" s="93"/>
      <c r="K172" s="72"/>
      <c r="L172" s="73"/>
      <c r="M172" s="73"/>
      <c r="N172" s="73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69"/>
      <c r="AB172" s="71"/>
      <c r="AC172" s="71"/>
      <c r="AD172" s="71"/>
      <c r="AE172" s="71"/>
    </row>
    <row r="173" spans="2:31" ht="12.75" customHeight="1" x14ac:dyDescent="0.2">
      <c r="B173" s="63"/>
      <c r="D173" s="75"/>
      <c r="E173" s="75"/>
      <c r="F173" s="80"/>
      <c r="G173" s="81"/>
      <c r="H173" s="81"/>
      <c r="I173" s="81"/>
      <c r="J173" s="93"/>
      <c r="K173" s="72"/>
      <c r="L173" s="73"/>
      <c r="M173" s="73"/>
      <c r="N173" s="73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69"/>
      <c r="AB173" s="71"/>
      <c r="AC173" s="71"/>
      <c r="AD173" s="71"/>
      <c r="AE173" s="71"/>
    </row>
    <row r="174" spans="2:31" ht="12.75" customHeight="1" x14ac:dyDescent="0.2">
      <c r="B174" s="63"/>
      <c r="D174" s="75"/>
      <c r="E174" s="75"/>
      <c r="F174" s="80"/>
      <c r="G174" s="81"/>
      <c r="H174" s="81"/>
      <c r="I174" s="81"/>
      <c r="J174" s="93"/>
      <c r="K174" s="72"/>
      <c r="L174" s="73"/>
      <c r="M174" s="73"/>
      <c r="N174" s="73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69"/>
      <c r="AB174" s="71"/>
      <c r="AC174" s="71"/>
      <c r="AD174" s="71"/>
      <c r="AE174" s="71"/>
    </row>
    <row r="175" spans="2:31" ht="12.75" customHeight="1" x14ac:dyDescent="0.2">
      <c r="B175" s="63"/>
      <c r="D175" s="75"/>
      <c r="E175" s="75"/>
      <c r="F175" s="80"/>
      <c r="G175" s="81"/>
      <c r="H175" s="81"/>
      <c r="I175" s="81"/>
      <c r="J175" s="93"/>
      <c r="K175" s="72"/>
      <c r="L175" s="73"/>
      <c r="M175" s="73"/>
      <c r="N175" s="73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69"/>
      <c r="AB175" s="71"/>
      <c r="AC175" s="71"/>
      <c r="AD175" s="71"/>
      <c r="AE175" s="71"/>
    </row>
    <row r="176" spans="2:31" ht="12.75" customHeight="1" x14ac:dyDescent="0.2">
      <c r="B176" s="63"/>
      <c r="D176" s="75"/>
      <c r="E176" s="75"/>
      <c r="F176" s="80"/>
      <c r="G176" s="81"/>
      <c r="H176" s="81"/>
      <c r="I176" s="81"/>
      <c r="J176" s="93"/>
      <c r="K176" s="72"/>
      <c r="L176" s="73"/>
      <c r="M176" s="73"/>
      <c r="N176" s="73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69"/>
      <c r="AB176" s="71"/>
      <c r="AC176" s="71"/>
      <c r="AD176" s="71"/>
      <c r="AE176" s="71"/>
    </row>
    <row r="177" spans="2:31" ht="12.75" customHeight="1" x14ac:dyDescent="0.2">
      <c r="B177" s="63"/>
      <c r="D177" s="75"/>
      <c r="E177" s="75"/>
      <c r="F177" s="80"/>
      <c r="G177" s="81"/>
      <c r="H177" s="81"/>
      <c r="I177" s="81"/>
      <c r="J177" s="93"/>
      <c r="K177" s="72"/>
      <c r="L177" s="73"/>
      <c r="M177" s="73"/>
      <c r="N177" s="73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69"/>
      <c r="AB177" s="71"/>
      <c r="AC177" s="71"/>
      <c r="AD177" s="71"/>
      <c r="AE177" s="71"/>
    </row>
    <row r="178" spans="2:31" ht="12.75" customHeight="1" x14ac:dyDescent="0.2">
      <c r="B178" s="63"/>
      <c r="D178" s="75"/>
      <c r="E178" s="75"/>
      <c r="F178" s="80"/>
      <c r="G178" s="81"/>
      <c r="H178" s="81"/>
      <c r="I178" s="81"/>
      <c r="J178" s="93"/>
      <c r="K178" s="72"/>
      <c r="L178" s="73"/>
      <c r="M178" s="73"/>
      <c r="N178" s="73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69"/>
      <c r="AB178" s="71"/>
      <c r="AC178" s="71"/>
      <c r="AD178" s="71"/>
      <c r="AE178" s="71"/>
    </row>
    <row r="179" spans="2:31" ht="12.75" customHeight="1" x14ac:dyDescent="0.2">
      <c r="B179" s="63"/>
      <c r="D179" s="75"/>
      <c r="E179" s="75"/>
      <c r="F179" s="80"/>
      <c r="G179" s="81"/>
      <c r="H179" s="81"/>
      <c r="I179" s="81"/>
      <c r="J179" s="93"/>
      <c r="K179" s="72"/>
      <c r="L179" s="73"/>
      <c r="M179" s="73"/>
      <c r="N179" s="73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69"/>
      <c r="AB179" s="71"/>
      <c r="AC179" s="71"/>
      <c r="AD179" s="71"/>
      <c r="AE179" s="71"/>
    </row>
    <row r="180" spans="2:31" ht="12.75" customHeight="1" x14ac:dyDescent="0.2">
      <c r="B180" s="63"/>
      <c r="D180" s="75"/>
      <c r="E180" s="75"/>
      <c r="F180" s="80"/>
      <c r="G180" s="81"/>
      <c r="H180" s="81"/>
      <c r="I180" s="81"/>
      <c r="J180" s="93"/>
      <c r="K180" s="72"/>
      <c r="L180" s="73"/>
      <c r="M180" s="73"/>
      <c r="N180" s="73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0"/>
      <c r="AB180" s="71"/>
      <c r="AC180" s="71"/>
      <c r="AD180" s="71"/>
      <c r="AE180" s="71"/>
    </row>
    <row r="181" spans="2:31" ht="12.75" customHeight="1" thickBot="1" x14ac:dyDescent="0.25">
      <c r="B181" s="64"/>
      <c r="D181" s="76"/>
      <c r="E181" s="76"/>
      <c r="F181" s="83"/>
      <c r="G181" s="84"/>
      <c r="H181" s="84"/>
      <c r="I181" s="84"/>
      <c r="J181" s="94"/>
      <c r="K181" s="10" t="str">
        <f t="shared" ref="K181:AE181" si="41">IF(OR(TRIM(K166)=0,TRIM(K166)=""),"",IF(IFERROR(TRIM(INDEX(QryItemNamed,MATCH(TRIM(K166),ITEM,0),3)),"")="LS","",IFERROR(TRIM(INDEX(QryItemNamed,MATCH(TRIM(K166),ITEM,0),3)),"")))</f>
        <v/>
      </c>
      <c r="L181" s="11" t="str">
        <f t="shared" si="41"/>
        <v/>
      </c>
      <c r="M181" s="11" t="str">
        <f t="shared" si="41"/>
        <v/>
      </c>
      <c r="N181" s="11" t="str">
        <f t="shared" si="41"/>
        <v/>
      </c>
      <c r="O181" s="11" t="str">
        <f t="shared" si="41"/>
        <v/>
      </c>
      <c r="P181" s="11" t="str">
        <f t="shared" si="41"/>
        <v/>
      </c>
      <c r="Q181" s="11" t="str">
        <f t="shared" si="41"/>
        <v/>
      </c>
      <c r="R181" s="11" t="str">
        <f t="shared" si="41"/>
        <v/>
      </c>
      <c r="S181" s="11" t="str">
        <f t="shared" si="41"/>
        <v/>
      </c>
      <c r="T181" s="11" t="str">
        <f t="shared" si="41"/>
        <v/>
      </c>
      <c r="U181" s="11" t="str">
        <f t="shared" si="41"/>
        <v/>
      </c>
      <c r="V181" s="11" t="str">
        <f t="shared" si="41"/>
        <v/>
      </c>
      <c r="W181" s="11" t="str">
        <f t="shared" si="41"/>
        <v/>
      </c>
      <c r="X181" s="11" t="str">
        <f t="shared" si="41"/>
        <v/>
      </c>
      <c r="Y181" s="11" t="str">
        <f t="shared" si="41"/>
        <v/>
      </c>
      <c r="Z181" s="11" t="str">
        <f t="shared" si="41"/>
        <v/>
      </c>
      <c r="AA181" s="11" t="str">
        <f t="shared" si="41"/>
        <v/>
      </c>
      <c r="AB181" s="11" t="str">
        <f t="shared" si="41"/>
        <v/>
      </c>
      <c r="AC181" s="11" t="str">
        <f t="shared" si="41"/>
        <v/>
      </c>
      <c r="AD181" s="11" t="str">
        <f t="shared" si="41"/>
        <v/>
      </c>
      <c r="AE181" s="11" t="str">
        <f t="shared" si="41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65" t="s">
        <v>4</v>
      </c>
      <c r="E242" s="66"/>
      <c r="F242" s="66"/>
      <c r="G242" s="66"/>
      <c r="H242" s="66"/>
      <c r="I242" s="66"/>
      <c r="J242" s="67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42">IF(L166="","",IF(L181="",IF(SUM(COUNTIF(L182:L241,"LS")+COUNTIF(L182:L241,"LUMP"))&gt;0,"LS",""),IF(SUM(L182:L241)&gt;0,ROUNDUP(SUM(L182:L241),0),"")))</f>
        <v/>
      </c>
      <c r="M242" s="22" t="str">
        <f t="shared" ref="M242" si="43">IF(M166="","",IF(M181="",IF(SUM(COUNTIF(M182:M241,"LS")+COUNTIF(M182:M241,"LUMP"))&gt;0,"LS",""),IF(SUM(M182:M241)&gt;0,ROUNDUP(SUM(M182:M241),0),"")))</f>
        <v/>
      </c>
      <c r="N242" s="22" t="str">
        <f t="shared" ref="N242" si="44">IF(N166="","",IF(N181="",IF(SUM(COUNTIF(N182:N241,"LS")+COUNTIF(N182:N241,"LUMP"))&gt;0,"LS",""),IF(SUM(N182:N241)&gt;0,ROUNDUP(SUM(N182:N241),0),"")))</f>
        <v/>
      </c>
      <c r="O242" s="22" t="str">
        <f t="shared" ref="O242" si="45">IF(O166="","",IF(O181="",IF(SUM(COUNTIF(O182:O241,"LS")+COUNTIF(O182:O241,"LUMP"))&gt;0,"LS",""),IF(SUM(O182:O241)&gt;0,ROUNDUP(SUM(O182:O241),0),"")))</f>
        <v/>
      </c>
      <c r="P242" s="22" t="str">
        <f t="shared" ref="P242" si="46">IF(P166="","",IF(P181="",IF(SUM(COUNTIF(P182:P241,"LS")+COUNTIF(P182:P241,"LUMP"))&gt;0,"LS",""),IF(SUM(P182:P241)&gt;0,ROUNDUP(SUM(P182:P241),0),"")))</f>
        <v/>
      </c>
      <c r="Q242" s="22" t="str">
        <f t="shared" ref="Q242" si="47">IF(Q166="","",IF(Q181="",IF(SUM(COUNTIF(Q182:Q241,"LS")+COUNTIF(Q182:Q241,"LUMP"))&gt;0,"LS",""),IF(SUM(Q182:Q241)&gt;0,ROUNDUP(SUM(Q182:Q241),0),"")))</f>
        <v/>
      </c>
      <c r="R242" s="22" t="str">
        <f t="shared" ref="R242" si="48">IF(R166="","",IF(R181="",IF(SUM(COUNTIF(R182:R241,"LS")+COUNTIF(R182:R241,"LUMP"))&gt;0,"LS",""),IF(SUM(R182:R241)&gt;0,ROUNDUP(SUM(R182:R241),0),"")))</f>
        <v/>
      </c>
      <c r="S242" s="22" t="str">
        <f t="shared" ref="S242" si="49">IF(S166="","",IF(S181="",IF(SUM(COUNTIF(S182:S241,"LS")+COUNTIF(S182:S241,"LUMP"))&gt;0,"LS",""),IF(SUM(S182:S241)&gt;0,ROUNDUP(SUM(S182:S241),0),"")))</f>
        <v/>
      </c>
      <c r="T242" s="22" t="str">
        <f t="shared" ref="T242" si="50">IF(T166="","",IF(T181="",IF(SUM(COUNTIF(T182:T241,"LS")+COUNTIF(T182:T241,"LUMP"))&gt;0,"LS",""),IF(SUM(T182:T241)&gt;0,ROUNDUP(SUM(T182:T241),0),"")))</f>
        <v/>
      </c>
      <c r="U242" s="22" t="str">
        <f t="shared" ref="U242" si="51">IF(U166="","",IF(U181="",IF(SUM(COUNTIF(U182:U241,"LS")+COUNTIF(U182:U241,"LUMP"))&gt;0,"LS",""),IF(SUM(U182:U241)&gt;0,ROUNDUP(SUM(U182:U241),0),"")))</f>
        <v/>
      </c>
      <c r="V242" s="22" t="str">
        <f t="shared" ref="V242" si="52">IF(V166="","",IF(V181="",IF(SUM(COUNTIF(V182:V241,"LS")+COUNTIF(V182:V241,"LUMP"))&gt;0,"LS",""),IF(SUM(V182:V241)&gt;0,ROUNDUP(SUM(V182:V241),0),"")))</f>
        <v/>
      </c>
      <c r="W242" s="22" t="str">
        <f t="shared" ref="W242" si="53">IF(W166="","",IF(W181="",IF(SUM(COUNTIF(W182:W241,"LS")+COUNTIF(W182:W241,"LUMP"))&gt;0,"LS",""),IF(SUM(W182:W241)&gt;0,ROUNDUP(SUM(W182:W241),0),"")))</f>
        <v/>
      </c>
      <c r="X242" s="22" t="str">
        <f t="shared" ref="X242" si="54">IF(X166="","",IF(X181="",IF(SUM(COUNTIF(X182:X241,"LS")+COUNTIF(X182:X241,"LUMP"))&gt;0,"LS",""),IF(SUM(X182:X241)&gt;0,ROUNDUP(SUM(X182:X241),0),"")))</f>
        <v/>
      </c>
      <c r="Y242" s="22" t="str">
        <f t="shared" ref="Y242" si="55">IF(Y166="","",IF(Y181="",IF(SUM(COUNTIF(Y182:Y241,"LS")+COUNTIF(Y182:Y241,"LUMP"))&gt;0,"LS",""),IF(SUM(Y182:Y241)&gt;0,ROUNDUP(SUM(Y182:Y241),0),"")))</f>
        <v/>
      </c>
      <c r="Z242" s="22" t="str">
        <f t="shared" ref="Z242" si="56">IF(Z166="","",IF(Z181="",IF(SUM(COUNTIF(Z182:Z241,"LS")+COUNTIF(Z182:Z241,"LUMP"))&gt;0,"LS",""),IF(SUM(Z182:Z241)&gt;0,ROUNDUP(SUM(Z182:Z241),0),"")))</f>
        <v/>
      </c>
      <c r="AA242" s="22" t="str">
        <f t="shared" ref="AA242" si="57">IF(AA166="","",IF(AA181="",IF(SUM(COUNTIF(AA182:AA241,"LS")+COUNTIF(AA182:AA241,"LUMP"))&gt;0,"LS",""),IF(SUM(AA182:AA241)&gt;0,ROUNDUP(SUM(AA182:AA241),0),"")))</f>
        <v/>
      </c>
      <c r="AB242" s="22" t="str">
        <f t="shared" ref="AB242" si="58">IF(AB166="","",IF(AB181="",IF(SUM(COUNTIF(AB182:AB241,"LS")+COUNTIF(AB182:AB241,"LUMP"))&gt;0,"LS",""),IF(SUM(AB182:AB241)&gt;0,ROUNDUP(SUM(AB182:AB241),0),"")))</f>
        <v/>
      </c>
      <c r="AC242" s="22" t="str">
        <f t="shared" ref="AC242" si="59">IF(AC166="","",IF(AC181="",IF(SUM(COUNTIF(AC182:AC241,"LS")+COUNTIF(AC182:AC241,"LUMP"))&gt;0,"LS",""),IF(SUM(AC182:AC241)&gt;0,ROUNDUP(SUM(AC182:AC241),0),"")))</f>
        <v/>
      </c>
      <c r="AD242" s="22" t="str">
        <f t="shared" ref="AD242" si="60">IF(AD166="","",IF(AD181="",IF(SUM(COUNTIF(AD182:AD241,"LS")+COUNTIF(AD182:AD241,"LUMP"))&gt;0,"LS",""),IF(SUM(AD182:AD241)&gt;0,ROUNDUP(SUM(AD182:AD241),0),"")))</f>
        <v/>
      </c>
      <c r="AE242" s="22" t="str">
        <f t="shared" ref="AE242" si="61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95">
        <f>D165+1</f>
        <v>4</v>
      </c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</row>
    <row r="245" spans="2:31" ht="12.75" customHeight="1" thickBot="1" x14ac:dyDescent="0.25">
      <c r="B245" s="36"/>
      <c r="D245" s="96" t="s">
        <v>9</v>
      </c>
      <c r="E245" s="96"/>
      <c r="F245" s="96"/>
      <c r="G245" s="96"/>
      <c r="H245" s="96"/>
      <c r="I245" s="96"/>
      <c r="J245" s="96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91" t="s">
        <v>10</v>
      </c>
      <c r="E246" s="91"/>
      <c r="F246" s="91"/>
      <c r="G246" s="91"/>
      <c r="H246" s="91"/>
      <c r="I246" s="91"/>
      <c r="J246" s="9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2" t="s">
        <v>12</v>
      </c>
      <c r="D247" s="74" t="s">
        <v>0</v>
      </c>
      <c r="E247" s="74" t="s">
        <v>1</v>
      </c>
      <c r="F247" s="77" t="s">
        <v>2</v>
      </c>
      <c r="G247" s="78"/>
      <c r="H247" s="78"/>
      <c r="I247" s="78"/>
      <c r="J247" s="92"/>
      <c r="K247" s="8" t="str">
        <f t="shared" ref="K247:AE247" si="62">IF(OR(TRIM(K245)=0,TRIM(K245)=""),"",IF(IFERROR(TRIM(INDEX(QryItemNamed,MATCH(TRIM(K245),ITEM,0),2)),"")="Y","SPECIAL",LEFT(IFERROR(TRIM(INDEX(ITEM,MATCH(TRIM(K245),ITEM,0))),""),3)))</f>
        <v/>
      </c>
      <c r="L247" s="9" t="str">
        <f t="shared" si="62"/>
        <v/>
      </c>
      <c r="M247" s="9" t="str">
        <f t="shared" si="62"/>
        <v/>
      </c>
      <c r="N247" s="9" t="str">
        <f t="shared" si="62"/>
        <v/>
      </c>
      <c r="O247" s="9" t="str">
        <f t="shared" si="62"/>
        <v/>
      </c>
      <c r="P247" s="9" t="str">
        <f t="shared" si="62"/>
        <v/>
      </c>
      <c r="Q247" s="9" t="str">
        <f t="shared" si="62"/>
        <v/>
      </c>
      <c r="R247" s="9" t="str">
        <f t="shared" si="62"/>
        <v/>
      </c>
      <c r="S247" s="9" t="str">
        <f t="shared" si="62"/>
        <v/>
      </c>
      <c r="T247" s="9" t="str">
        <f t="shared" si="62"/>
        <v/>
      </c>
      <c r="U247" s="9" t="str">
        <f t="shared" si="62"/>
        <v/>
      </c>
      <c r="V247" s="9" t="str">
        <f t="shared" si="62"/>
        <v/>
      </c>
      <c r="W247" s="9" t="str">
        <f t="shared" si="62"/>
        <v/>
      </c>
      <c r="X247" s="9" t="str">
        <f t="shared" si="62"/>
        <v/>
      </c>
      <c r="Y247" s="9" t="str">
        <f t="shared" si="62"/>
        <v/>
      </c>
      <c r="Z247" s="9" t="str">
        <f t="shared" si="62"/>
        <v/>
      </c>
      <c r="AA247" s="9" t="str">
        <f t="shared" si="62"/>
        <v/>
      </c>
      <c r="AB247" s="9" t="str">
        <f t="shared" si="62"/>
        <v/>
      </c>
      <c r="AC247" s="9" t="str">
        <f t="shared" si="62"/>
        <v/>
      </c>
      <c r="AD247" s="9" t="str">
        <f t="shared" si="62"/>
        <v/>
      </c>
      <c r="AE247" s="9" t="str">
        <f t="shared" si="62"/>
        <v/>
      </c>
    </row>
    <row r="248" spans="2:31" ht="12.75" customHeight="1" x14ac:dyDescent="0.2">
      <c r="B248" s="63"/>
      <c r="D248" s="75"/>
      <c r="E248" s="75"/>
      <c r="F248" s="80"/>
      <c r="G248" s="81"/>
      <c r="H248" s="81"/>
      <c r="I248" s="81"/>
      <c r="J248" s="93"/>
      <c r="K248" s="72" t="str">
        <f t="shared" ref="K248:AE248" si="6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3" t="str">
        <f t="shared" si="63"/>
        <v/>
      </c>
      <c r="M248" s="73" t="str">
        <f t="shared" si="63"/>
        <v/>
      </c>
      <c r="N248" s="73" t="str">
        <f t="shared" si="63"/>
        <v/>
      </c>
      <c r="O248" s="71" t="str">
        <f t="shared" si="63"/>
        <v/>
      </c>
      <c r="P248" s="71" t="str">
        <f t="shared" si="63"/>
        <v/>
      </c>
      <c r="Q248" s="71" t="str">
        <f t="shared" si="63"/>
        <v/>
      </c>
      <c r="R248" s="71" t="str">
        <f t="shared" si="63"/>
        <v/>
      </c>
      <c r="S248" s="71" t="str">
        <f t="shared" si="63"/>
        <v/>
      </c>
      <c r="T248" s="71" t="str">
        <f t="shared" si="63"/>
        <v/>
      </c>
      <c r="U248" s="71" t="str">
        <f t="shared" si="63"/>
        <v/>
      </c>
      <c r="V248" s="71" t="str">
        <f t="shared" si="63"/>
        <v/>
      </c>
      <c r="W248" s="71" t="str">
        <f t="shared" si="63"/>
        <v/>
      </c>
      <c r="X248" s="71" t="str">
        <f t="shared" si="63"/>
        <v/>
      </c>
      <c r="Y248" s="71" t="str">
        <f t="shared" si="63"/>
        <v/>
      </c>
      <c r="Z248" s="71" t="str">
        <f t="shared" si="63"/>
        <v/>
      </c>
      <c r="AA248" s="68" t="str">
        <f t="shared" si="63"/>
        <v/>
      </c>
      <c r="AB248" s="71" t="str">
        <f t="shared" si="63"/>
        <v/>
      </c>
      <c r="AC248" s="71" t="str">
        <f t="shared" si="63"/>
        <v/>
      </c>
      <c r="AD248" s="71" t="str">
        <f t="shared" si="63"/>
        <v/>
      </c>
      <c r="AE248" s="71" t="str">
        <f t="shared" si="63"/>
        <v/>
      </c>
    </row>
    <row r="249" spans="2:31" ht="12.75" customHeight="1" x14ac:dyDescent="0.2">
      <c r="B249" s="63"/>
      <c r="D249" s="75"/>
      <c r="E249" s="75"/>
      <c r="F249" s="80"/>
      <c r="G249" s="81"/>
      <c r="H249" s="81"/>
      <c r="I249" s="81"/>
      <c r="J249" s="93"/>
      <c r="K249" s="72"/>
      <c r="L249" s="73"/>
      <c r="M249" s="73"/>
      <c r="N249" s="73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  <c r="AA249" s="69"/>
      <c r="AB249" s="71"/>
      <c r="AC249" s="71"/>
      <c r="AD249" s="71"/>
      <c r="AE249" s="71"/>
    </row>
    <row r="250" spans="2:31" ht="12.75" customHeight="1" x14ac:dyDescent="0.2">
      <c r="B250" s="63"/>
      <c r="D250" s="75"/>
      <c r="E250" s="75"/>
      <c r="F250" s="80"/>
      <c r="G250" s="81"/>
      <c r="H250" s="81"/>
      <c r="I250" s="81"/>
      <c r="J250" s="93"/>
      <c r="K250" s="72"/>
      <c r="L250" s="73"/>
      <c r="M250" s="73"/>
      <c r="N250" s="73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69"/>
      <c r="AB250" s="71"/>
      <c r="AC250" s="71"/>
      <c r="AD250" s="71"/>
      <c r="AE250" s="71"/>
    </row>
    <row r="251" spans="2:31" ht="12.75" customHeight="1" x14ac:dyDescent="0.2">
      <c r="B251" s="63"/>
      <c r="D251" s="75"/>
      <c r="E251" s="75"/>
      <c r="F251" s="80"/>
      <c r="G251" s="81"/>
      <c r="H251" s="81"/>
      <c r="I251" s="81"/>
      <c r="J251" s="93"/>
      <c r="K251" s="72"/>
      <c r="L251" s="73"/>
      <c r="M251" s="73"/>
      <c r="N251" s="73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69"/>
      <c r="AB251" s="71"/>
      <c r="AC251" s="71"/>
      <c r="AD251" s="71"/>
      <c r="AE251" s="71"/>
    </row>
    <row r="252" spans="2:31" ht="12.75" customHeight="1" x14ac:dyDescent="0.2">
      <c r="B252" s="63"/>
      <c r="D252" s="75"/>
      <c r="E252" s="75"/>
      <c r="F252" s="80"/>
      <c r="G252" s="81"/>
      <c r="H252" s="81"/>
      <c r="I252" s="81"/>
      <c r="J252" s="93"/>
      <c r="K252" s="72"/>
      <c r="L252" s="73"/>
      <c r="M252" s="73"/>
      <c r="N252" s="73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69"/>
      <c r="AB252" s="71"/>
      <c r="AC252" s="71"/>
      <c r="AD252" s="71"/>
      <c r="AE252" s="71"/>
    </row>
    <row r="253" spans="2:31" ht="12.75" customHeight="1" x14ac:dyDescent="0.2">
      <c r="B253" s="63"/>
      <c r="D253" s="75"/>
      <c r="E253" s="75"/>
      <c r="F253" s="80"/>
      <c r="G253" s="81"/>
      <c r="H253" s="81"/>
      <c r="I253" s="81"/>
      <c r="J253" s="93"/>
      <c r="K253" s="72"/>
      <c r="L253" s="73"/>
      <c r="M253" s="73"/>
      <c r="N253" s="73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  <c r="AA253" s="69"/>
      <c r="AB253" s="71"/>
      <c r="AC253" s="71"/>
      <c r="AD253" s="71"/>
      <c r="AE253" s="71"/>
    </row>
    <row r="254" spans="2:31" ht="12.75" customHeight="1" x14ac:dyDescent="0.2">
      <c r="B254" s="63"/>
      <c r="D254" s="75"/>
      <c r="E254" s="75"/>
      <c r="F254" s="80"/>
      <c r="G254" s="81"/>
      <c r="H254" s="81"/>
      <c r="I254" s="81"/>
      <c r="J254" s="93"/>
      <c r="K254" s="72"/>
      <c r="L254" s="73"/>
      <c r="M254" s="73"/>
      <c r="N254" s="73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  <c r="AA254" s="69"/>
      <c r="AB254" s="71"/>
      <c r="AC254" s="71"/>
      <c r="AD254" s="71"/>
      <c r="AE254" s="71"/>
    </row>
    <row r="255" spans="2:31" ht="12.75" customHeight="1" x14ac:dyDescent="0.2">
      <c r="B255" s="63"/>
      <c r="D255" s="75"/>
      <c r="E255" s="75"/>
      <c r="F255" s="80"/>
      <c r="G255" s="81"/>
      <c r="H255" s="81"/>
      <c r="I255" s="81"/>
      <c r="J255" s="93"/>
      <c r="K255" s="72"/>
      <c r="L255" s="73"/>
      <c r="M255" s="73"/>
      <c r="N255" s="73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69"/>
      <c r="AB255" s="71"/>
      <c r="AC255" s="71"/>
      <c r="AD255" s="71"/>
      <c r="AE255" s="71"/>
    </row>
    <row r="256" spans="2:31" ht="12.75" customHeight="1" x14ac:dyDescent="0.2">
      <c r="B256" s="63"/>
      <c r="D256" s="75"/>
      <c r="E256" s="75"/>
      <c r="F256" s="80"/>
      <c r="G256" s="81"/>
      <c r="H256" s="81"/>
      <c r="I256" s="81"/>
      <c r="J256" s="93"/>
      <c r="K256" s="72"/>
      <c r="L256" s="73"/>
      <c r="M256" s="73"/>
      <c r="N256" s="73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69"/>
      <c r="AB256" s="71"/>
      <c r="AC256" s="71"/>
      <c r="AD256" s="71"/>
      <c r="AE256" s="71"/>
    </row>
    <row r="257" spans="2:31" ht="12.75" customHeight="1" x14ac:dyDescent="0.2">
      <c r="B257" s="63"/>
      <c r="D257" s="75"/>
      <c r="E257" s="75"/>
      <c r="F257" s="80"/>
      <c r="G257" s="81"/>
      <c r="H257" s="81"/>
      <c r="I257" s="81"/>
      <c r="J257" s="93"/>
      <c r="K257" s="72"/>
      <c r="L257" s="73"/>
      <c r="M257" s="73"/>
      <c r="N257" s="73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69"/>
      <c r="AB257" s="71"/>
      <c r="AC257" s="71"/>
      <c r="AD257" s="71"/>
      <c r="AE257" s="71"/>
    </row>
    <row r="258" spans="2:31" ht="12.75" customHeight="1" x14ac:dyDescent="0.2">
      <c r="B258" s="63"/>
      <c r="D258" s="75"/>
      <c r="E258" s="75"/>
      <c r="F258" s="80"/>
      <c r="G258" s="81"/>
      <c r="H258" s="81"/>
      <c r="I258" s="81"/>
      <c r="J258" s="93"/>
      <c r="K258" s="72"/>
      <c r="L258" s="73"/>
      <c r="M258" s="73"/>
      <c r="N258" s="73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  <c r="AA258" s="69"/>
      <c r="AB258" s="71"/>
      <c r="AC258" s="71"/>
      <c r="AD258" s="71"/>
      <c r="AE258" s="71"/>
    </row>
    <row r="259" spans="2:31" ht="12.75" customHeight="1" x14ac:dyDescent="0.2">
      <c r="B259" s="63"/>
      <c r="D259" s="75"/>
      <c r="E259" s="75"/>
      <c r="F259" s="80"/>
      <c r="G259" s="81"/>
      <c r="H259" s="81"/>
      <c r="I259" s="81"/>
      <c r="J259" s="93"/>
      <c r="K259" s="72"/>
      <c r="L259" s="73"/>
      <c r="M259" s="73"/>
      <c r="N259" s="73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0"/>
      <c r="AB259" s="71"/>
      <c r="AC259" s="71"/>
      <c r="AD259" s="71"/>
      <c r="AE259" s="71"/>
    </row>
    <row r="260" spans="2:31" ht="12.75" customHeight="1" thickBot="1" x14ac:dyDescent="0.25">
      <c r="B260" s="64"/>
      <c r="D260" s="76"/>
      <c r="E260" s="76"/>
      <c r="F260" s="83"/>
      <c r="G260" s="84"/>
      <c r="H260" s="84"/>
      <c r="I260" s="84"/>
      <c r="J260" s="94"/>
      <c r="K260" s="10" t="str">
        <f t="shared" ref="K260:AE260" si="64">IF(OR(TRIM(K245)=0,TRIM(K245)=""),"",IF(IFERROR(TRIM(INDEX(QryItemNamed,MATCH(TRIM(K245),ITEM,0),3)),"")="LS","",IFERROR(TRIM(INDEX(QryItemNamed,MATCH(TRIM(K245),ITEM,0),3)),"")))</f>
        <v/>
      </c>
      <c r="L260" s="11" t="str">
        <f t="shared" si="64"/>
        <v/>
      </c>
      <c r="M260" s="11" t="str">
        <f t="shared" si="64"/>
        <v/>
      </c>
      <c r="N260" s="11" t="str">
        <f t="shared" si="64"/>
        <v/>
      </c>
      <c r="O260" s="11" t="str">
        <f t="shared" si="64"/>
        <v/>
      </c>
      <c r="P260" s="11" t="str">
        <f t="shared" si="64"/>
        <v/>
      </c>
      <c r="Q260" s="11" t="str">
        <f t="shared" si="64"/>
        <v/>
      </c>
      <c r="R260" s="11" t="str">
        <f t="shared" si="64"/>
        <v/>
      </c>
      <c r="S260" s="11" t="str">
        <f t="shared" si="64"/>
        <v/>
      </c>
      <c r="T260" s="11" t="str">
        <f t="shared" si="64"/>
        <v/>
      </c>
      <c r="U260" s="11" t="str">
        <f t="shared" si="64"/>
        <v/>
      </c>
      <c r="V260" s="11" t="str">
        <f t="shared" si="64"/>
        <v/>
      </c>
      <c r="W260" s="11" t="str">
        <f t="shared" si="64"/>
        <v/>
      </c>
      <c r="X260" s="11" t="str">
        <f t="shared" si="64"/>
        <v/>
      </c>
      <c r="Y260" s="11" t="str">
        <f t="shared" si="64"/>
        <v/>
      </c>
      <c r="Z260" s="11" t="str">
        <f t="shared" si="64"/>
        <v/>
      </c>
      <c r="AA260" s="11" t="str">
        <f t="shared" si="64"/>
        <v/>
      </c>
      <c r="AB260" s="11" t="str">
        <f t="shared" si="64"/>
        <v/>
      </c>
      <c r="AC260" s="11" t="str">
        <f t="shared" si="64"/>
        <v/>
      </c>
      <c r="AD260" s="11" t="str">
        <f t="shared" si="64"/>
        <v/>
      </c>
      <c r="AE260" s="11" t="str">
        <f t="shared" si="64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65" t="s">
        <v>4</v>
      </c>
      <c r="E321" s="66"/>
      <c r="F321" s="66"/>
      <c r="G321" s="66"/>
      <c r="H321" s="66"/>
      <c r="I321" s="66"/>
      <c r="J321" s="67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65">IF(L245="","",IF(L260="",IF(SUM(COUNTIF(L261:L320,"LS")+COUNTIF(L261:L320,"LUMP"))&gt;0,"LS",""),IF(SUM(L261:L320)&gt;0,ROUNDUP(SUM(L261:L320),0),"")))</f>
        <v/>
      </c>
      <c r="M321" s="22" t="str">
        <f t="shared" ref="M321" si="66">IF(M245="","",IF(M260="",IF(SUM(COUNTIF(M261:M320,"LS")+COUNTIF(M261:M320,"LUMP"))&gt;0,"LS",""),IF(SUM(M261:M320)&gt;0,ROUNDUP(SUM(M261:M320),0),"")))</f>
        <v/>
      </c>
      <c r="N321" s="22" t="str">
        <f t="shared" ref="N321" si="67">IF(N245="","",IF(N260="",IF(SUM(COUNTIF(N261:N320,"LS")+COUNTIF(N261:N320,"LUMP"))&gt;0,"LS",""),IF(SUM(N261:N320)&gt;0,ROUNDUP(SUM(N261:N320),0),"")))</f>
        <v/>
      </c>
      <c r="O321" s="22" t="str">
        <f t="shared" ref="O321" si="68">IF(O245="","",IF(O260="",IF(SUM(COUNTIF(O261:O320,"LS")+COUNTIF(O261:O320,"LUMP"))&gt;0,"LS",""),IF(SUM(O261:O320)&gt;0,ROUNDUP(SUM(O261:O320),0),"")))</f>
        <v/>
      </c>
      <c r="P321" s="22" t="str">
        <f t="shared" ref="P321" si="69">IF(P245="","",IF(P260="",IF(SUM(COUNTIF(P261:P320,"LS")+COUNTIF(P261:P320,"LUMP"))&gt;0,"LS",""),IF(SUM(P261:P320)&gt;0,ROUNDUP(SUM(P261:P320),0),"")))</f>
        <v/>
      </c>
      <c r="Q321" s="22" t="str">
        <f t="shared" ref="Q321" si="70">IF(Q245="","",IF(Q260="",IF(SUM(COUNTIF(Q261:Q320,"LS")+COUNTIF(Q261:Q320,"LUMP"))&gt;0,"LS",""),IF(SUM(Q261:Q320)&gt;0,ROUNDUP(SUM(Q261:Q320),0),"")))</f>
        <v/>
      </c>
      <c r="R321" s="22" t="str">
        <f t="shared" ref="R321" si="71">IF(R245="","",IF(R260="",IF(SUM(COUNTIF(R261:R320,"LS")+COUNTIF(R261:R320,"LUMP"))&gt;0,"LS",""),IF(SUM(R261:R320)&gt;0,ROUNDUP(SUM(R261:R320),0),"")))</f>
        <v/>
      </c>
      <c r="S321" s="22" t="str">
        <f t="shared" ref="S321" si="72">IF(S245="","",IF(S260="",IF(SUM(COUNTIF(S261:S320,"LS")+COUNTIF(S261:S320,"LUMP"))&gt;0,"LS",""),IF(SUM(S261:S320)&gt;0,ROUNDUP(SUM(S261:S320),0),"")))</f>
        <v/>
      </c>
      <c r="T321" s="22" t="str">
        <f t="shared" ref="T321" si="73">IF(T245="","",IF(T260="",IF(SUM(COUNTIF(T261:T320,"LS")+COUNTIF(T261:T320,"LUMP"))&gt;0,"LS",""),IF(SUM(T261:T320)&gt;0,ROUNDUP(SUM(T261:T320),0),"")))</f>
        <v/>
      </c>
      <c r="U321" s="22" t="str">
        <f t="shared" ref="U321" si="74">IF(U245="","",IF(U260="",IF(SUM(COUNTIF(U261:U320,"LS")+COUNTIF(U261:U320,"LUMP"))&gt;0,"LS",""),IF(SUM(U261:U320)&gt;0,ROUNDUP(SUM(U261:U320),0),"")))</f>
        <v/>
      </c>
      <c r="V321" s="22" t="str">
        <f t="shared" ref="V321" si="75">IF(V245="","",IF(V260="",IF(SUM(COUNTIF(V261:V320,"LS")+COUNTIF(V261:V320,"LUMP"))&gt;0,"LS",""),IF(SUM(V261:V320)&gt;0,ROUNDUP(SUM(V261:V320),0),"")))</f>
        <v/>
      </c>
      <c r="W321" s="22" t="str">
        <f t="shared" ref="W321" si="76">IF(W245="","",IF(W260="",IF(SUM(COUNTIF(W261:W320,"LS")+COUNTIF(W261:W320,"LUMP"))&gt;0,"LS",""),IF(SUM(W261:W320)&gt;0,ROUNDUP(SUM(W261:W320),0),"")))</f>
        <v/>
      </c>
      <c r="X321" s="22" t="str">
        <f t="shared" ref="X321" si="77">IF(X245="","",IF(X260="",IF(SUM(COUNTIF(X261:X320,"LS")+COUNTIF(X261:X320,"LUMP"))&gt;0,"LS",""),IF(SUM(X261:X320)&gt;0,ROUNDUP(SUM(X261:X320),0),"")))</f>
        <v/>
      </c>
      <c r="Y321" s="22" t="str">
        <f t="shared" ref="Y321" si="78">IF(Y245="","",IF(Y260="",IF(SUM(COUNTIF(Y261:Y320,"LS")+COUNTIF(Y261:Y320,"LUMP"))&gt;0,"LS",""),IF(SUM(Y261:Y320)&gt;0,ROUNDUP(SUM(Y261:Y320),0),"")))</f>
        <v/>
      </c>
      <c r="Z321" s="22" t="str">
        <f t="shared" ref="Z321" si="79">IF(Z245="","",IF(Z260="",IF(SUM(COUNTIF(Z261:Z320,"LS")+COUNTIF(Z261:Z320,"LUMP"))&gt;0,"LS",""),IF(SUM(Z261:Z320)&gt;0,ROUNDUP(SUM(Z261:Z320),0),"")))</f>
        <v/>
      </c>
      <c r="AA321" s="22" t="str">
        <f t="shared" ref="AA321" si="80">IF(AA245="","",IF(AA260="",IF(SUM(COUNTIF(AA261:AA320,"LS")+COUNTIF(AA261:AA320,"LUMP"))&gt;0,"LS",""),IF(SUM(AA261:AA320)&gt;0,ROUNDUP(SUM(AA261:AA320),0),"")))</f>
        <v/>
      </c>
      <c r="AB321" s="22" t="str">
        <f t="shared" ref="AB321" si="81">IF(AB245="","",IF(AB260="",IF(SUM(COUNTIF(AB261:AB320,"LS")+COUNTIF(AB261:AB320,"LUMP"))&gt;0,"LS",""),IF(SUM(AB261:AB320)&gt;0,ROUNDUP(SUM(AB261:AB320),0),"")))</f>
        <v/>
      </c>
      <c r="AC321" s="22" t="str">
        <f t="shared" ref="AC321" si="82">IF(AC245="","",IF(AC260="",IF(SUM(COUNTIF(AC261:AC320,"LS")+COUNTIF(AC261:AC320,"LUMP"))&gt;0,"LS",""),IF(SUM(AC261:AC320)&gt;0,ROUNDUP(SUM(AC261:AC320),0),"")))</f>
        <v/>
      </c>
      <c r="AD321" s="22" t="str">
        <f t="shared" ref="AD321" si="83">IF(AD245="","",IF(AD260="",IF(SUM(COUNTIF(AD261:AD320,"LS")+COUNTIF(AD261:AD320,"LUMP"))&gt;0,"LS",""),IF(SUM(AD261:AD320)&gt;0,ROUNDUP(SUM(AD261:AD320),0),"")))</f>
        <v/>
      </c>
      <c r="AE321" s="22" t="str">
        <f t="shared" ref="AE321" si="84">IF(AE245="","",IF(AE260="",IF(SUM(COUNTIF(AE261:AE320,"LS")+COUNTIF(AE261:AE320,"LUMP"))&gt;0,"LS",""),IF(SUM(AE261:AE320)&gt;0,ROUNDUP(SUM(AE261:AE320),0),"")))</f>
        <v/>
      </c>
    </row>
  </sheetData>
  <mergeCells count="225">
    <mergeCell ref="I33:J33"/>
    <mergeCell ref="F32:G32"/>
    <mergeCell ref="I32:J32"/>
    <mergeCell ref="F35:G35"/>
    <mergeCell ref="I35:J35"/>
    <mergeCell ref="F45:G45"/>
    <mergeCell ref="I45:J45"/>
    <mergeCell ref="I51:J51"/>
    <mergeCell ref="I57:J57"/>
    <mergeCell ref="I25:J25"/>
    <mergeCell ref="I27:J27"/>
    <mergeCell ref="I28:J28"/>
    <mergeCell ref="I29:J29"/>
    <mergeCell ref="I30:J30"/>
    <mergeCell ref="I34:J34"/>
    <mergeCell ref="I36:J36"/>
    <mergeCell ref="I37:J37"/>
    <mergeCell ref="I38:J38"/>
    <mergeCell ref="I41:J41"/>
    <mergeCell ref="I42:J42"/>
    <mergeCell ref="I43:J43"/>
    <mergeCell ref="I46:J46"/>
    <mergeCell ref="I47:J47"/>
    <mergeCell ref="I48:J48"/>
    <mergeCell ref="F31:G31"/>
    <mergeCell ref="I31:J31"/>
    <mergeCell ref="F44:G44"/>
    <mergeCell ref="I44:J44"/>
    <mergeCell ref="F33:G33"/>
    <mergeCell ref="F25:G25"/>
    <mergeCell ref="F27:G27"/>
    <mergeCell ref="F28:G28"/>
    <mergeCell ref="F29:G29"/>
    <mergeCell ref="F30:G30"/>
    <mergeCell ref="F34:G34"/>
    <mergeCell ref="F36:G36"/>
    <mergeCell ref="F37:G37"/>
    <mergeCell ref="F57:G57"/>
    <mergeCell ref="F38:G38"/>
    <mergeCell ref="F41:G41"/>
    <mergeCell ref="F42:G42"/>
    <mergeCell ref="F43:G43"/>
    <mergeCell ref="F46:G46"/>
    <mergeCell ref="F47:G47"/>
    <mergeCell ref="F48:G48"/>
    <mergeCell ref="F49:G49"/>
    <mergeCell ref="F51:G51"/>
    <mergeCell ref="F50:G50"/>
    <mergeCell ref="F52:G52"/>
    <mergeCell ref="F53:G53"/>
    <mergeCell ref="F54:G54"/>
    <mergeCell ref="F55:G55"/>
    <mergeCell ref="F56:G5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L10:L23"/>
    <mergeCell ref="W11:W22"/>
    <mergeCell ref="AE11:AE22"/>
    <mergeCell ref="M11:M22"/>
    <mergeCell ref="N11:N22"/>
    <mergeCell ref="E10:E23"/>
    <mergeCell ref="F10:J23"/>
    <mergeCell ref="O11:O22"/>
    <mergeCell ref="V11:V22"/>
    <mergeCell ref="AE248:AE259"/>
    <mergeCell ref="W90:W101"/>
    <mergeCell ref="X90:X101"/>
    <mergeCell ref="AC248:AC259"/>
    <mergeCell ref="AD248:AD259"/>
    <mergeCell ref="W248:W259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M90:M101"/>
    <mergeCell ref="N90:N101"/>
    <mergeCell ref="O90:O101"/>
    <mergeCell ref="P90:P101"/>
    <mergeCell ref="AC90:AC101"/>
    <mergeCell ref="AD90:AD101"/>
    <mergeCell ref="AE90:AE101"/>
    <mergeCell ref="T90:T101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Z248:Z259"/>
    <mergeCell ref="S248:S259"/>
    <mergeCell ref="T248:T259"/>
    <mergeCell ref="U248:U259"/>
    <mergeCell ref="V248:V259"/>
    <mergeCell ref="F145:G145"/>
    <mergeCell ref="I145:J145"/>
    <mergeCell ref="D84:L84"/>
    <mergeCell ref="N248:N259"/>
    <mergeCell ref="D246:J246"/>
    <mergeCell ref="D247:D260"/>
    <mergeCell ref="E247:E260"/>
    <mergeCell ref="F247:J260"/>
    <mergeCell ref="D165:AE165"/>
    <mergeCell ref="D166:J166"/>
    <mergeCell ref="D167:J167"/>
    <mergeCell ref="R169:R180"/>
    <mergeCell ref="S169:S180"/>
    <mergeCell ref="T169:T180"/>
    <mergeCell ref="D163:L163"/>
    <mergeCell ref="K89:K102"/>
    <mergeCell ref="L89:L102"/>
    <mergeCell ref="AE169:AE180"/>
    <mergeCell ref="D242:J242"/>
    <mergeCell ref="B10:B23"/>
    <mergeCell ref="B89:B102"/>
    <mergeCell ref="B168:B181"/>
    <mergeCell ref="B247:B260"/>
    <mergeCell ref="D321:J321"/>
    <mergeCell ref="AA248:AA259"/>
    <mergeCell ref="AB248:AB259"/>
    <mergeCell ref="O248:O259"/>
    <mergeCell ref="P248:P259"/>
    <mergeCell ref="Q248:Q259"/>
    <mergeCell ref="R248:R259"/>
    <mergeCell ref="K248:K259"/>
    <mergeCell ref="L248:L259"/>
    <mergeCell ref="M248:M259"/>
    <mergeCell ref="E89:E102"/>
    <mergeCell ref="F89:J102"/>
    <mergeCell ref="X11:X22"/>
    <mergeCell ref="T11:T22"/>
    <mergeCell ref="U11:U22"/>
    <mergeCell ref="Q90:Q101"/>
    <mergeCell ref="R90:R101"/>
    <mergeCell ref="S90:S101"/>
    <mergeCell ref="X248:X259"/>
    <mergeCell ref="Y248:Y259"/>
    <mergeCell ref="F60:G60"/>
    <mergeCell ref="F62:J62"/>
    <mergeCell ref="F39:G39"/>
    <mergeCell ref="F40:G40"/>
    <mergeCell ref="I40:J40"/>
    <mergeCell ref="I39:J39"/>
    <mergeCell ref="F64:G64"/>
    <mergeCell ref="I64:J64"/>
    <mergeCell ref="F63:G63"/>
    <mergeCell ref="I63:J63"/>
    <mergeCell ref="F59:G59"/>
    <mergeCell ref="I49:J49"/>
    <mergeCell ref="I52:J52"/>
    <mergeCell ref="I53:J53"/>
    <mergeCell ref="I54:J54"/>
    <mergeCell ref="I55:J55"/>
    <mergeCell ref="I56:J56"/>
    <mergeCell ref="I50:J50"/>
    <mergeCell ref="I77:J77"/>
    <mergeCell ref="I78:J78"/>
    <mergeCell ref="I79:J79"/>
    <mergeCell ref="I80:J80"/>
    <mergeCell ref="I81:J81"/>
    <mergeCell ref="I65:J65"/>
    <mergeCell ref="I66:J66"/>
    <mergeCell ref="I67:J67"/>
    <mergeCell ref="I68:J68"/>
    <mergeCell ref="I69:J69"/>
    <mergeCell ref="I70:J70"/>
    <mergeCell ref="I71:J71"/>
    <mergeCell ref="I72:J72"/>
    <mergeCell ref="I82:J82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I73:J73"/>
    <mergeCell ref="I74:J74"/>
    <mergeCell ref="I75:J75"/>
    <mergeCell ref="I76:J76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M46:AE61 O31:AE45 AB25:AB3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Walterbusch</cp:lastModifiedBy>
  <cp:lastPrinted>2017-05-30T10:43:30Z</cp:lastPrinted>
  <dcterms:created xsi:type="dcterms:W3CDTF">2005-09-27T11:52:28Z</dcterms:created>
  <dcterms:modified xsi:type="dcterms:W3CDTF">2021-06-17T17:53:23Z</dcterms:modified>
</cp:coreProperties>
</file>